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ef\da-partage\ACHETEURS\DOSSIERS-ACHATS\1. EN_CONSULTATION\2026-SAFA-Prestation-Manutention-IDF\1. CONSULTATION\1. DCE\Projet d'accord-cadre\"/>
    </mc:Choice>
  </mc:AlternateContent>
  <xr:revisionPtr revIDLastSave="0" documentId="13_ncr:1_{2365C126-4391-492F-BDF8-00BD04EC38EA}" xr6:coauthVersionLast="36" xr6:coauthVersionMax="36" xr10:uidLastSave="{00000000-0000-0000-0000-000000000000}"/>
  <bookViews>
    <workbookView xWindow="0" yWindow="0" windowWidth="25200" windowHeight="11655" tabRatio="728" activeTab="2" xr2:uid="{00000000-000D-0000-FFFF-FFFF00000000}"/>
  </bookViews>
  <sheets>
    <sheet name="DPGF" sheetId="7" r:id="rId1"/>
    <sheet name="Dotation en matériel (forfait)" sheetId="3" r:id="rId2"/>
    <sheet name="Dotation en personnel (forfait)" sheetId="5" r:id="rId3"/>
  </sheets>
  <calcPr calcId="191029"/>
</workbook>
</file>

<file path=xl/calcChain.xml><?xml version="1.0" encoding="utf-8"?>
<calcChain xmlns="http://schemas.openxmlformats.org/spreadsheetml/2006/main">
  <c r="G8" i="7" l="1"/>
  <c r="G10" i="7"/>
  <c r="E8" i="7"/>
  <c r="F8" i="7"/>
  <c r="D8" i="7"/>
  <c r="E10" i="7"/>
  <c r="D10" i="7"/>
  <c r="F29" i="5" l="1"/>
  <c r="G7" i="7" s="1"/>
  <c r="E29" i="5"/>
  <c r="F8" i="5"/>
  <c r="E8" i="5"/>
  <c r="F10" i="7"/>
  <c r="F11" i="7" s="1"/>
  <c r="E11" i="7"/>
  <c r="G6" i="7"/>
  <c r="G5" i="7"/>
  <c r="G4" i="7"/>
  <c r="D11" i="7" l="1"/>
  <c r="G11" i="7" s="1"/>
  <c r="F30" i="5"/>
  <c r="J7" i="3"/>
  <c r="J19" i="3" s="1"/>
  <c r="J8" i="3"/>
  <c r="J9" i="3"/>
  <c r="J10" i="3"/>
  <c r="J11" i="3"/>
  <c r="J12" i="3"/>
  <c r="J13" i="3"/>
  <c r="J14" i="3"/>
  <c r="J15" i="3"/>
  <c r="J16" i="3"/>
  <c r="J17" i="3"/>
  <c r="J18" i="3"/>
  <c r="J39" i="3"/>
  <c r="J35" i="3"/>
  <c r="J47" i="3" s="1"/>
  <c r="J36" i="3"/>
  <c r="J37" i="3"/>
  <c r="J38" i="3"/>
  <c r="J40" i="3"/>
  <c r="J41" i="3"/>
  <c r="J42" i="3"/>
  <c r="J43" i="3"/>
  <c r="J44" i="3"/>
  <c r="J45" i="3"/>
  <c r="J46" i="3"/>
  <c r="J21" i="3"/>
  <c r="J33" i="3" s="1"/>
  <c r="J22" i="3"/>
  <c r="J23" i="3"/>
  <c r="J24" i="3"/>
  <c r="J25" i="3"/>
  <c r="J26" i="3"/>
  <c r="J27" i="3"/>
  <c r="J28" i="3"/>
  <c r="J29" i="3"/>
  <c r="J30" i="3"/>
  <c r="J31" i="3"/>
  <c r="J32" i="3"/>
</calcChain>
</file>

<file path=xl/sharedStrings.xml><?xml version="1.0" encoding="utf-8"?>
<sst xmlns="http://schemas.openxmlformats.org/spreadsheetml/2006/main" count="59" uniqueCount="49">
  <si>
    <t>Désignation des prestations</t>
  </si>
  <si>
    <t>Unité</t>
  </si>
  <si>
    <t>CACHET DE L'ENTREPRISE :</t>
  </si>
  <si>
    <t>DATE :
NOM et SIGNATURE :</t>
  </si>
  <si>
    <t>Type de matériel</t>
  </si>
  <si>
    <t>Quantité</t>
  </si>
  <si>
    <t>Sur site</t>
  </si>
  <si>
    <t xml:space="preserve">Coût </t>
  </si>
  <si>
    <t>neuf</t>
  </si>
  <si>
    <t>reconditionné</t>
  </si>
  <si>
    <t>oui/non</t>
  </si>
  <si>
    <t>Unitaire</t>
  </si>
  <si>
    <t>Total/Mois</t>
  </si>
  <si>
    <t>MATERIEL SITE DE CHATILLON</t>
  </si>
  <si>
    <t>MATERIEL SITE DE MEUDON</t>
  </si>
  <si>
    <t>MATERIEL SITE DE PALAISEAU</t>
  </si>
  <si>
    <t>Qualification</t>
  </si>
  <si>
    <t>Coefficient</t>
  </si>
  <si>
    <t>Nombre</t>
  </si>
  <si>
    <t>Marque</t>
  </si>
  <si>
    <t xml:space="preserve">Modèle </t>
  </si>
  <si>
    <t>Motorisation</t>
  </si>
  <si>
    <t>Puissance</t>
  </si>
  <si>
    <t>Plage horaire : 8h - 17h du Lundi au Vendredi
(Article 3.1 du CCTP)</t>
  </si>
  <si>
    <t>Taux horaire en €
pour tout type de prestation de manutention-courrrier</t>
  </si>
  <si>
    <t>NOM DE L'ENTREPRISE :</t>
  </si>
  <si>
    <t xml:space="preserve">Sous-Total Mensuel CHATILLON  </t>
  </si>
  <si>
    <t>Sous-Total Mensuel MEUDON</t>
  </si>
  <si>
    <t>Sous-Total Mensuel PALAISEAU</t>
  </si>
  <si>
    <t>Décomposition du Prix Global et Forfaitaire (DPGF) - Prestations de manutention et courrier IDF par centre</t>
  </si>
  <si>
    <t>Centre Châtillon
Montant mensuel</t>
  </si>
  <si>
    <t>Centre Meudon
Montant mensuel</t>
  </si>
  <si>
    <t>Centre Palaiseau
Montant mensuel</t>
  </si>
  <si>
    <t>1. Montant des prestations de manutention et courrier récurrentes et ponctuelles</t>
  </si>
  <si>
    <t>Forfait</t>
  </si>
  <si>
    <t>2. Montant de la prestation "navette inter-centre"</t>
  </si>
  <si>
    <t>3. Montant de la dotation des engins et matériels</t>
  </si>
  <si>
    <t>Montant forfaitaire total  annuel</t>
  </si>
  <si>
    <t>Montant forfaitaire total du marché pour 4 ans</t>
  </si>
  <si>
    <t>4. Volume horaire de la dotation des moyens humains (y compris le responsable d'équipe)</t>
  </si>
  <si>
    <t>Volume horaire mensuel</t>
  </si>
  <si>
    <t>à compléter</t>
  </si>
  <si>
    <t>A. Responsable d'équipe Ile-de-France oeuvrant (Article 3.4.2 du CCTP : commun aux 3 sites et basé à Palaiseau, au siège</t>
  </si>
  <si>
    <t>B. Personnel oeuvrant (commun aux 3 sites)</t>
  </si>
  <si>
    <t>Total B</t>
  </si>
  <si>
    <t>Total A+B</t>
  </si>
  <si>
    <t>Total A</t>
  </si>
  <si>
    <t>Total IDF mensuel</t>
  </si>
  <si>
    <t>Montant forfaitaire total  mensuel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</si>
</sst>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[$€-1]_-;\-* #,##0.00\ [$€-1]_-;_-* &quot;-&quot;??\ [$€-1]_-;_-@_-"/>
    <numFmt numFmtId="165" formatCode="_-* #,##0.00\ &quot;F&quot;_-;\-* #,##0.00\ &quot;F&quot;_-;_-* &quot;-&quot;??\ &quot;F&quot;_-;_-@_-"/>
    <numFmt numFmtId="166" formatCode="#,##0.00\ [$€-40C]"/>
  </numFmts>
  <fonts count="1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rgb="FF0070C0"/>
      <name val="Arial"/>
      <family val="2"/>
    </font>
    <font>
      <sz val="10"/>
      <color rgb="FF0070C0"/>
      <name val="Arial"/>
      <family val="2"/>
    </font>
    <font>
      <b/>
      <sz val="14"/>
      <color theme="0"/>
      <name val="Calibri"/>
      <family val="2"/>
    </font>
    <font>
      <i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FF66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4C5A7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4" fillId="0" borderId="0"/>
    <xf numFmtId="165" fontId="4" fillId="0" borderId="0" applyFont="0" applyFill="0" applyBorder="0" applyAlignment="0" applyProtection="0"/>
  </cellStyleXfs>
  <cellXfs count="13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4" fillId="0" borderId="0" xfId="1" applyBorder="1" applyProtection="1">
      <protection locked="0"/>
    </xf>
    <xf numFmtId="0" fontId="6" fillId="0" borderId="2" xfId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  <protection locked="0"/>
    </xf>
    <xf numFmtId="0" fontId="6" fillId="0" borderId="25" xfId="1" applyFont="1" applyBorder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6" fillId="0" borderId="0" xfId="1" applyFont="1" applyBorder="1" applyProtection="1">
      <protection locked="0"/>
    </xf>
    <xf numFmtId="0" fontId="6" fillId="4" borderId="27" xfId="1" applyFont="1" applyFill="1" applyBorder="1" applyProtection="1"/>
    <xf numFmtId="0" fontId="4" fillId="4" borderId="28" xfId="1" applyFont="1" applyFill="1" applyBorder="1" applyProtection="1"/>
    <xf numFmtId="0" fontId="4" fillId="4" borderId="3" xfId="1" applyFont="1" applyFill="1" applyBorder="1" applyProtection="1"/>
    <xf numFmtId="164" fontId="4" fillId="4" borderId="3" xfId="1" applyNumberFormat="1" applyFont="1" applyFill="1" applyBorder="1" applyProtection="1"/>
    <xf numFmtId="164" fontId="4" fillId="4" borderId="16" xfId="1" applyNumberFormat="1" applyFont="1" applyFill="1" applyBorder="1" applyProtection="1"/>
    <xf numFmtId="0" fontId="4" fillId="0" borderId="0" xfId="1" applyFont="1" applyProtection="1">
      <protection locked="0"/>
    </xf>
    <xf numFmtId="0" fontId="4" fillId="0" borderId="9" xfId="1" applyBorder="1" applyProtection="1">
      <protection locked="0"/>
    </xf>
    <xf numFmtId="0" fontId="4" fillId="0" borderId="0" xfId="1" applyAlignment="1" applyProtection="1">
      <alignment vertical="center"/>
      <protection locked="0"/>
    </xf>
    <xf numFmtId="0" fontId="4" fillId="0" borderId="13" xfId="1" applyFont="1" applyBorder="1" applyProtection="1">
      <protection locked="0"/>
    </xf>
    <xf numFmtId="0" fontId="4" fillId="0" borderId="1" xfId="1" applyFont="1" applyBorder="1" applyProtection="1">
      <protection locked="0"/>
    </xf>
    <xf numFmtId="0" fontId="4" fillId="0" borderId="1" xfId="1" applyBorder="1" applyProtection="1">
      <protection locked="0"/>
    </xf>
    <xf numFmtId="164" fontId="4" fillId="0" borderId="1" xfId="1" applyNumberFormat="1" applyBorder="1" applyProtection="1">
      <protection locked="0"/>
    </xf>
    <xf numFmtId="164" fontId="4" fillId="0" borderId="10" xfId="1" applyNumberFormat="1" applyBorder="1" applyProtection="1">
      <protection locked="0"/>
    </xf>
    <xf numFmtId="0" fontId="4" fillId="0" borderId="13" xfId="1" applyBorder="1" applyProtection="1">
      <protection locked="0"/>
    </xf>
    <xf numFmtId="0" fontId="4" fillId="0" borderId="9" xfId="1" applyFont="1" applyBorder="1" applyProtection="1">
      <protection locked="0"/>
    </xf>
    <xf numFmtId="164" fontId="4" fillId="0" borderId="29" xfId="1" applyNumberFormat="1" applyBorder="1" applyProtection="1">
      <protection locked="0"/>
    </xf>
    <xf numFmtId="0" fontId="6" fillId="0" borderId="1" xfId="1" applyFont="1" applyBorder="1" applyAlignment="1" applyProtection="1">
      <alignment horizontal="center" vertical="center"/>
    </xf>
    <xf numFmtId="2" fontId="4" fillId="0" borderId="1" xfId="1" applyNumberFormat="1" applyFont="1" applyBorder="1" applyProtection="1">
      <protection locked="0"/>
    </xf>
    <xf numFmtId="164" fontId="4" fillId="0" borderId="1" xfId="1" applyNumberFormat="1" applyFont="1" applyBorder="1" applyProtection="1">
      <protection locked="0"/>
    </xf>
    <xf numFmtId="4" fontId="4" fillId="0" borderId="1" xfId="1" applyNumberFormat="1" applyFont="1" applyFill="1" applyBorder="1" applyProtection="1">
      <protection locked="0"/>
    </xf>
    <xf numFmtId="4" fontId="8" fillId="0" borderId="36" xfId="1" applyNumberFormat="1" applyFont="1" applyFill="1" applyBorder="1" applyAlignment="1" applyProtection="1">
      <protection locked="0"/>
    </xf>
    <xf numFmtId="4" fontId="4" fillId="0" borderId="0" xfId="1" applyNumberFormat="1" applyProtection="1">
      <protection locked="0"/>
    </xf>
    <xf numFmtId="1" fontId="4" fillId="0" borderId="1" xfId="1" applyNumberFormat="1" applyFont="1" applyFill="1" applyBorder="1" applyProtection="1">
      <protection locked="0"/>
    </xf>
    <xf numFmtId="1" fontId="4" fillId="0" borderId="1" xfId="1" applyNumberFormat="1" applyFont="1" applyBorder="1" applyProtection="1">
      <protection locked="0"/>
    </xf>
    <xf numFmtId="0" fontId="6" fillId="0" borderId="4" xfId="1" applyFont="1" applyBorder="1" applyAlignment="1" applyProtection="1">
      <alignment horizontal="center" vertical="center"/>
    </xf>
    <xf numFmtId="0" fontId="5" fillId="3" borderId="38" xfId="1" applyFont="1" applyFill="1" applyBorder="1" applyAlignment="1" applyProtection="1">
      <alignment horizontal="center" vertical="center"/>
    </xf>
    <xf numFmtId="0" fontId="6" fillId="0" borderId="3" xfId="1" applyFont="1" applyBorder="1" applyAlignment="1" applyProtection="1">
      <alignment horizontal="center" vertical="center"/>
      <protection locked="0"/>
    </xf>
    <xf numFmtId="0" fontId="7" fillId="0" borderId="2" xfId="1" applyFont="1" applyBorder="1" applyAlignment="1" applyProtection="1">
      <alignment horizontal="center" vertical="center"/>
      <protection locked="0"/>
    </xf>
    <xf numFmtId="0" fontId="6" fillId="0" borderId="14" xfId="1" applyFont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ill="1" applyBorder="1" applyAlignment="1" applyProtection="1">
      <alignment horizontal="center" vertical="center"/>
    </xf>
    <xf numFmtId="0" fontId="4" fillId="0" borderId="0" xfId="1" applyFill="1" applyBorder="1" applyProtection="1">
      <protection locked="0"/>
    </xf>
    <xf numFmtId="0" fontId="5" fillId="0" borderId="0" xfId="1" applyFont="1" applyFill="1" applyBorder="1" applyProtection="1"/>
    <xf numFmtId="4" fontId="4" fillId="0" borderId="0" xfId="1" applyNumberFormat="1" applyFont="1" applyFill="1" applyBorder="1" applyProtection="1"/>
    <xf numFmtId="0" fontId="4" fillId="0" borderId="0" xfId="1" applyFont="1" applyFill="1" applyProtection="1"/>
    <xf numFmtId="4" fontId="4" fillId="0" borderId="0" xfId="1" applyNumberFormat="1" applyFont="1" applyFill="1" applyProtection="1"/>
    <xf numFmtId="0" fontId="4" fillId="0" borderId="0" xfId="1" applyFill="1" applyProtection="1">
      <protection locked="0"/>
    </xf>
    <xf numFmtId="164" fontId="6" fillId="8" borderId="16" xfId="1" applyNumberFormat="1" applyFont="1" applyFill="1" applyBorder="1" applyAlignment="1" applyProtection="1">
      <alignment vertical="center"/>
      <protection locked="0"/>
    </xf>
    <xf numFmtId="164" fontId="6" fillId="8" borderId="33" xfId="1" applyNumberFormat="1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10" fillId="0" borderId="37" xfId="1" applyFont="1" applyBorder="1" applyAlignment="1" applyProtection="1">
      <alignment horizontal="right"/>
    </xf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5" borderId="1" xfId="0" applyNumberFormat="1" applyFont="1" applyFill="1" applyBorder="1" applyAlignment="1">
      <alignment horizontal="right" vertical="center" wrapText="1"/>
    </xf>
    <xf numFmtId="4" fontId="8" fillId="10" borderId="37" xfId="1" applyNumberFormat="1" applyFont="1" applyFill="1" applyBorder="1" applyAlignment="1" applyProtection="1">
      <protection locked="0"/>
    </xf>
    <xf numFmtId="0" fontId="4" fillId="0" borderId="0" xfId="1" applyFont="1" applyBorder="1" applyAlignment="1" applyProtection="1">
      <alignment horizontal="right"/>
    </xf>
    <xf numFmtId="2" fontId="4" fillId="0" borderId="9" xfId="1" applyNumberFormat="1" applyFont="1" applyBorder="1" applyProtection="1">
      <protection locked="0"/>
    </xf>
    <xf numFmtId="1" fontId="4" fillId="0" borderId="9" xfId="1" applyNumberFormat="1" applyFont="1" applyFill="1" applyBorder="1" applyProtection="1">
      <protection locked="0"/>
    </xf>
    <xf numFmtId="164" fontId="4" fillId="0" borderId="9" xfId="1" applyNumberFormat="1" applyFont="1" applyBorder="1" applyProtection="1">
      <protection locked="0"/>
    </xf>
    <xf numFmtId="0" fontId="6" fillId="11" borderId="2" xfId="1" applyFont="1" applyFill="1" applyBorder="1" applyProtection="1"/>
    <xf numFmtId="0" fontId="4" fillId="11" borderId="3" xfId="1" applyFont="1" applyFill="1" applyBorder="1" applyProtection="1"/>
    <xf numFmtId="4" fontId="4" fillId="11" borderId="1" xfId="1" applyNumberFormat="1" applyFont="1" applyFill="1" applyBorder="1" applyProtection="1"/>
    <xf numFmtId="4" fontId="4" fillId="0" borderId="9" xfId="1" applyNumberFormat="1" applyFont="1" applyFill="1" applyBorder="1" applyProtection="1">
      <protection locked="0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29" xfId="1" applyFont="1" applyBorder="1" applyProtection="1">
      <protection locked="0"/>
    </xf>
    <xf numFmtId="2" fontId="4" fillId="0" borderId="29" xfId="1" applyNumberFormat="1" applyFont="1" applyBorder="1" applyProtection="1">
      <protection locked="0"/>
    </xf>
    <xf numFmtId="0" fontId="4" fillId="7" borderId="29" xfId="1" applyFont="1" applyFill="1" applyBorder="1" applyProtection="1"/>
    <xf numFmtId="164" fontId="4" fillId="0" borderId="29" xfId="1" applyNumberFormat="1" applyFont="1" applyBorder="1" applyProtection="1">
      <protection locked="0"/>
    </xf>
    <xf numFmtId="4" fontId="4" fillId="0" borderId="29" xfId="1" applyNumberFormat="1" applyFont="1" applyFill="1" applyBorder="1" applyProtection="1">
      <protection locked="0"/>
    </xf>
    <xf numFmtId="0" fontId="9" fillId="0" borderId="41" xfId="1" applyFont="1" applyBorder="1" applyAlignment="1" applyProtection="1">
      <alignment horizontal="right"/>
    </xf>
    <xf numFmtId="0" fontId="4" fillId="0" borderId="1" xfId="1" applyFont="1" applyBorder="1" applyAlignment="1" applyProtection="1">
      <alignment horizontal="right"/>
    </xf>
    <xf numFmtId="4" fontId="8" fillId="10" borderId="1" xfId="1" applyNumberFormat="1" applyFont="1" applyFill="1" applyBorder="1" applyAlignment="1" applyProtection="1"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5" borderId="3" xfId="0" applyFont="1" applyFill="1" applyBorder="1" applyAlignment="1">
      <alignment horizontal="left" vertical="top" wrapText="1"/>
    </xf>
    <xf numFmtId="0" fontId="2" fillId="5" borderId="4" xfId="0" applyFont="1" applyFill="1" applyBorder="1" applyAlignment="1">
      <alignment horizontal="left" vertical="top" wrapText="1"/>
    </xf>
    <xf numFmtId="0" fontId="11" fillId="9" borderId="11" xfId="0" applyFont="1" applyFill="1" applyBorder="1" applyAlignment="1">
      <alignment horizontal="center" vertical="center" wrapText="1"/>
    </xf>
    <xf numFmtId="0" fontId="11" fillId="9" borderId="0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top" wrapText="1"/>
    </xf>
    <xf numFmtId="0" fontId="12" fillId="0" borderId="5" xfId="1" applyFont="1" applyBorder="1" applyAlignment="1" applyProtection="1">
      <alignment horizontal="center" vertical="center"/>
    </xf>
    <xf numFmtId="0" fontId="12" fillId="0" borderId="6" xfId="1" applyFont="1" applyBorder="1" applyAlignment="1" applyProtection="1">
      <alignment horizontal="center" vertical="center"/>
    </xf>
    <xf numFmtId="0" fontId="12" fillId="0" borderId="7" xfId="1" applyFont="1" applyBorder="1" applyAlignment="1" applyProtection="1">
      <alignment horizontal="center" vertical="center"/>
    </xf>
    <xf numFmtId="0" fontId="6" fillId="0" borderId="15" xfId="1" applyFont="1" applyBorder="1" applyAlignment="1" applyProtection="1">
      <alignment horizontal="right" vertical="center"/>
    </xf>
    <xf numFmtId="0" fontId="4" fillId="0" borderId="3" xfId="1" applyBorder="1" applyAlignment="1" applyProtection="1">
      <alignment vertical="center"/>
    </xf>
    <xf numFmtId="0" fontId="4" fillId="0" borderId="4" xfId="1" applyBorder="1" applyAlignment="1" applyProtection="1">
      <alignment vertical="center"/>
    </xf>
    <xf numFmtId="0" fontId="6" fillId="0" borderId="30" xfId="1" applyFont="1" applyBorder="1" applyAlignment="1" applyProtection="1">
      <alignment horizontal="right" vertical="center"/>
    </xf>
    <xf numFmtId="0" fontId="4" fillId="0" borderId="31" xfId="1" applyBorder="1" applyAlignment="1" applyProtection="1">
      <alignment vertical="center"/>
    </xf>
    <xf numFmtId="0" fontId="4" fillId="0" borderId="32" xfId="1" applyBorder="1" applyAlignment="1" applyProtection="1">
      <alignment vertical="center"/>
    </xf>
    <xf numFmtId="0" fontId="3" fillId="0" borderId="17" xfId="0" applyFont="1" applyBorder="1" applyAlignment="1" applyProtection="1">
      <alignment horizontal="left" vertical="top"/>
      <protection locked="0"/>
    </xf>
    <xf numFmtId="0" fontId="3" fillId="0" borderId="18" xfId="0" applyFont="1" applyBorder="1" applyAlignment="1" applyProtection="1">
      <alignment horizontal="left" vertical="top"/>
      <protection locked="0"/>
    </xf>
    <xf numFmtId="0" fontId="3" fillId="0" borderId="11" xfId="0" applyFont="1" applyBorder="1" applyAlignment="1" applyProtection="1">
      <alignment horizontal="left" vertical="top"/>
      <protection locked="0"/>
    </xf>
    <xf numFmtId="0" fontId="3" fillId="0" borderId="12" xfId="0" applyFont="1" applyBorder="1" applyAlignment="1" applyProtection="1">
      <alignment horizontal="left" vertical="top"/>
      <protection locked="0"/>
    </xf>
    <xf numFmtId="0" fontId="3" fillId="0" borderId="19" xfId="0" applyFont="1" applyBorder="1" applyAlignment="1" applyProtection="1">
      <alignment horizontal="left" vertical="top"/>
      <protection locked="0"/>
    </xf>
    <xf numFmtId="0" fontId="3" fillId="0" borderId="20" xfId="0" applyFont="1" applyBorder="1" applyAlignment="1" applyProtection="1">
      <alignment horizontal="left" vertical="top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34" xfId="0" applyFont="1" applyBorder="1" applyAlignment="1" applyProtection="1">
      <alignment horizontal="left" vertical="top" wrapText="1"/>
      <protection locked="0"/>
    </xf>
    <xf numFmtId="0" fontId="3" fillId="0" borderId="18" xfId="0" applyFont="1" applyBorder="1" applyAlignment="1" applyProtection="1">
      <alignment horizontal="left" vertical="top" wrapText="1"/>
      <protection locked="0"/>
    </xf>
    <xf numFmtId="0" fontId="3" fillId="0" borderId="11" xfId="0" applyFont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3" fillId="0" borderId="19" xfId="0" applyFont="1" applyBorder="1" applyAlignment="1" applyProtection="1">
      <alignment horizontal="left" vertical="top" wrapText="1"/>
      <protection locked="0"/>
    </xf>
    <xf numFmtId="0" fontId="3" fillId="0" borderId="35" xfId="0" applyFont="1" applyBorder="1" applyAlignment="1" applyProtection="1">
      <alignment horizontal="left" vertical="top" wrapText="1"/>
      <protection locked="0"/>
    </xf>
    <xf numFmtId="0" fontId="3" fillId="0" borderId="20" xfId="0" applyFont="1" applyBorder="1" applyAlignment="1" applyProtection="1">
      <alignment horizontal="left" vertical="top" wrapText="1"/>
      <protection locked="0"/>
    </xf>
    <xf numFmtId="0" fontId="6" fillId="0" borderId="23" xfId="1" applyFont="1" applyBorder="1" applyAlignment="1" applyProtection="1">
      <alignment horizontal="center"/>
      <protection locked="0"/>
    </xf>
    <xf numFmtId="0" fontId="4" fillId="0" borderId="26" xfId="1" applyBorder="1" applyAlignment="1" applyProtection="1">
      <alignment horizontal="center"/>
      <protection locked="0"/>
    </xf>
    <xf numFmtId="0" fontId="6" fillId="0" borderId="22" xfId="1" applyFont="1" applyBorder="1" applyAlignment="1" applyProtection="1">
      <alignment horizontal="center" vertical="center"/>
      <protection locked="0"/>
    </xf>
    <xf numFmtId="0" fontId="6" fillId="0" borderId="9" xfId="1" applyFont="1" applyBorder="1" applyAlignment="1" applyProtection="1">
      <alignment horizontal="center" vertical="center"/>
      <protection locked="0"/>
    </xf>
    <xf numFmtId="0" fontId="6" fillId="0" borderId="21" xfId="1" applyFont="1" applyBorder="1" applyAlignment="1" applyProtection="1">
      <alignment horizontal="center" vertical="center"/>
      <protection locked="0"/>
    </xf>
    <xf numFmtId="0" fontId="4" fillId="0" borderId="8" xfId="1" applyBorder="1" applyAlignment="1" applyProtection="1">
      <alignment vertical="center"/>
      <protection locked="0"/>
    </xf>
    <xf numFmtId="0" fontId="4" fillId="0" borderId="9" xfId="1" applyBorder="1" applyAlignment="1" applyProtection="1">
      <alignment vertical="center"/>
      <protection locked="0"/>
    </xf>
    <xf numFmtId="0" fontId="4" fillId="0" borderId="24" xfId="1" applyBorder="1" applyAlignment="1" applyProtection="1">
      <alignment horizontal="center"/>
      <protection locked="0"/>
    </xf>
    <xf numFmtId="0" fontId="9" fillId="0" borderId="37" xfId="1" applyFont="1" applyBorder="1" applyAlignment="1" applyProtection="1">
      <alignment horizontal="left"/>
    </xf>
    <xf numFmtId="0" fontId="10" fillId="0" borderId="37" xfId="1" applyFont="1" applyBorder="1" applyAlignment="1" applyProtection="1">
      <alignment horizontal="left"/>
    </xf>
    <xf numFmtId="4" fontId="7" fillId="0" borderId="29" xfId="1" applyNumberFormat="1" applyFont="1" applyFill="1" applyBorder="1" applyAlignment="1" applyProtection="1">
      <alignment horizontal="center" vertical="center" wrapText="1"/>
    </xf>
    <xf numFmtId="4" fontId="7" fillId="0" borderId="9" xfId="1" applyNumberFormat="1" applyFont="1" applyFill="1" applyBorder="1" applyAlignment="1" applyProtection="1">
      <alignment horizontal="center" vertical="center" wrapText="1"/>
    </xf>
    <xf numFmtId="0" fontId="5" fillId="3" borderId="5" xfId="1" applyFont="1" applyFill="1" applyBorder="1" applyAlignment="1" applyProtection="1">
      <alignment horizontal="center" vertical="center"/>
    </xf>
    <xf numFmtId="0" fontId="5" fillId="3" borderId="6" xfId="1" applyFont="1" applyFill="1" applyBorder="1" applyAlignment="1" applyProtection="1">
      <alignment horizontal="center" vertical="center"/>
    </xf>
    <xf numFmtId="0" fontId="5" fillId="3" borderId="7" xfId="1" applyFont="1" applyFill="1" applyBorder="1" applyAlignment="1" applyProtection="1">
      <alignment horizontal="center" vertical="center"/>
    </xf>
    <xf numFmtId="0" fontId="9" fillId="0" borderId="1" xfId="1" applyFont="1" applyBorder="1" applyAlignment="1" applyProtection="1">
      <alignment horizontal="left"/>
    </xf>
    <xf numFmtId="0" fontId="10" fillId="0" borderId="1" xfId="1" applyFont="1" applyBorder="1" applyAlignment="1" applyProtection="1">
      <alignment horizontal="left"/>
    </xf>
    <xf numFmtId="0" fontId="6" fillId="0" borderId="2" xfId="1" applyFont="1" applyBorder="1" applyAlignment="1" applyProtection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</xf>
    <xf numFmtId="0" fontId="6" fillId="0" borderId="4" xfId="1" applyFont="1" applyBorder="1" applyAlignment="1" applyProtection="1">
      <alignment horizontal="center" vertical="center" wrapText="1"/>
    </xf>
    <xf numFmtId="4" fontId="7" fillId="6" borderId="29" xfId="1" applyNumberFormat="1" applyFont="1" applyFill="1" applyBorder="1" applyAlignment="1" applyProtection="1">
      <alignment horizontal="center" vertical="center" wrapText="1"/>
    </xf>
    <xf numFmtId="4" fontId="7" fillId="6" borderId="9" xfId="1" applyNumberFormat="1" applyFont="1" applyFill="1" applyBorder="1" applyAlignment="1" applyProtection="1">
      <alignment horizontal="center" vertical="center" wrapText="1"/>
    </xf>
    <xf numFmtId="0" fontId="6" fillId="0" borderId="39" xfId="1" applyFont="1" applyBorder="1" applyAlignment="1" applyProtection="1">
      <alignment horizontal="center" vertical="center"/>
    </xf>
    <xf numFmtId="0" fontId="6" fillId="0" borderId="40" xfId="1" applyFont="1" applyBorder="1" applyAlignment="1" applyProtection="1">
      <alignment horizontal="center" vertical="center"/>
    </xf>
    <xf numFmtId="0" fontId="6" fillId="6" borderId="3" xfId="1" applyFont="1" applyFill="1" applyBorder="1" applyAlignment="1" applyProtection="1">
      <alignment horizontal="left" vertical="center"/>
    </xf>
    <xf numFmtId="0" fontId="6" fillId="6" borderId="4" xfId="1" applyFont="1" applyFill="1" applyBorder="1" applyAlignment="1" applyProtection="1">
      <alignment horizontal="left" vertical="center"/>
    </xf>
    <xf numFmtId="0" fontId="12" fillId="0" borderId="5" xfId="1" applyFont="1" applyBorder="1" applyAlignment="1" applyProtection="1">
      <alignment horizontal="center" vertical="center"/>
      <protection locked="0"/>
    </xf>
    <xf numFmtId="0" fontId="12" fillId="0" borderId="6" xfId="1" applyFont="1" applyBorder="1" applyAlignment="1" applyProtection="1">
      <alignment horizontal="center" vertical="center"/>
      <protection locked="0"/>
    </xf>
    <xf numFmtId="0" fontId="12" fillId="0" borderId="7" xfId="1" applyFont="1" applyBorder="1" applyAlignment="1" applyProtection="1">
      <alignment horizontal="center" vertical="center"/>
      <protection locked="0"/>
    </xf>
  </cellXfs>
  <cellStyles count="3">
    <cellStyle name="Monétaire 2" xfId="2" xr:uid="{B9BE3182-6BE2-458C-8874-544F0926CEC4}"/>
    <cellStyle name="Normal" xfId="0" builtinId="0"/>
    <cellStyle name="Normal 4" xfId="1" xr:uid="{65855415-F2F8-4F3F-A00E-2FF1B1C66B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E2A20-B839-4A74-BE5D-88A36557C848}">
  <sheetPr>
    <pageSetUpPr fitToPage="1"/>
  </sheetPr>
  <dimension ref="A1:G11"/>
  <sheetViews>
    <sheetView showGridLines="0" zoomScaleNormal="100" workbookViewId="0">
      <selection activeCell="G8" sqref="G8"/>
    </sheetView>
  </sheetViews>
  <sheetFormatPr baseColWidth="10" defaultColWidth="9.140625" defaultRowHeight="15" x14ac:dyDescent="0.25"/>
  <cols>
    <col min="1" max="1" width="10" style="49" customWidth="1"/>
    <col min="2" max="2" width="90.28515625" style="49" customWidth="1"/>
    <col min="3" max="3" width="14" style="49" customWidth="1"/>
    <col min="4" max="4" width="18.85546875" style="49" customWidth="1"/>
    <col min="5" max="5" width="21.140625" style="49" customWidth="1"/>
    <col min="6" max="6" width="20.28515625" style="49" customWidth="1"/>
    <col min="7" max="7" width="16.42578125" style="49" customWidth="1"/>
    <col min="8" max="16384" width="9.140625" style="49"/>
  </cols>
  <sheetData>
    <row r="1" spans="1:7" ht="24" customHeight="1" x14ac:dyDescent="0.25">
      <c r="A1" s="79" t="s">
        <v>29</v>
      </c>
      <c r="B1" s="80"/>
      <c r="C1" s="80"/>
      <c r="D1" s="80"/>
      <c r="E1" s="80"/>
      <c r="F1" s="80"/>
      <c r="G1" s="80"/>
    </row>
    <row r="3" spans="1:7" ht="30" x14ac:dyDescent="0.25">
      <c r="A3" s="1"/>
      <c r="B3" s="1" t="s">
        <v>0</v>
      </c>
      <c r="C3" s="1" t="s">
        <v>1</v>
      </c>
      <c r="D3" s="1" t="s">
        <v>30</v>
      </c>
      <c r="E3" s="1" t="s">
        <v>31</v>
      </c>
      <c r="F3" s="1" t="s">
        <v>32</v>
      </c>
      <c r="G3" s="1" t="s">
        <v>47</v>
      </c>
    </row>
    <row r="4" spans="1:7" ht="21" customHeight="1" x14ac:dyDescent="0.25">
      <c r="A4" s="81" t="s">
        <v>33</v>
      </c>
      <c r="B4" s="78"/>
      <c r="C4" s="50" t="s">
        <v>34</v>
      </c>
      <c r="D4" s="51"/>
      <c r="E4" s="51"/>
      <c r="F4" s="51"/>
      <c r="G4" s="52">
        <f>SUM(D4:F4)</f>
        <v>0</v>
      </c>
    </row>
    <row r="5" spans="1:7" ht="21" customHeight="1" x14ac:dyDescent="0.25">
      <c r="A5" s="81" t="s">
        <v>35</v>
      </c>
      <c r="B5" s="78"/>
      <c r="C5" s="50" t="s">
        <v>34</v>
      </c>
      <c r="D5" s="51"/>
      <c r="E5" s="51"/>
      <c r="F5" s="51"/>
      <c r="G5" s="52">
        <f>SUM(D5:F5)</f>
        <v>0</v>
      </c>
    </row>
    <row r="6" spans="1:7" ht="21" customHeight="1" x14ac:dyDescent="0.25">
      <c r="A6" s="81" t="s">
        <v>36</v>
      </c>
      <c r="B6" s="78"/>
      <c r="C6" s="50" t="s">
        <v>34</v>
      </c>
      <c r="D6" s="51"/>
      <c r="E6" s="51"/>
      <c r="F6" s="51"/>
      <c r="G6" s="52">
        <f>SUM(D6:F6)</f>
        <v>0</v>
      </c>
    </row>
    <row r="7" spans="1:7" ht="21" customHeight="1" x14ac:dyDescent="0.25">
      <c r="A7" s="77" t="s">
        <v>39</v>
      </c>
      <c r="B7" s="78"/>
      <c r="C7" s="50" t="s">
        <v>34</v>
      </c>
      <c r="D7" s="52"/>
      <c r="E7" s="52"/>
      <c r="F7" s="52"/>
      <c r="G7" s="62">
        <f>'Dotation en personnel (forfait)'!F29</f>
        <v>0</v>
      </c>
    </row>
    <row r="8" spans="1:7" ht="21" customHeight="1" x14ac:dyDescent="0.25">
      <c r="A8" s="77" t="s">
        <v>48</v>
      </c>
      <c r="B8" s="78"/>
      <c r="C8" s="50" t="s">
        <v>34</v>
      </c>
      <c r="D8" s="52">
        <f>SUM(D4,D5,D6,D7)</f>
        <v>0</v>
      </c>
      <c r="E8" s="52">
        <f t="shared" ref="E8:F8" si="0">SUM(E4,E5,E6,E7)</f>
        <v>0</v>
      </c>
      <c r="F8" s="52">
        <f t="shared" si="0"/>
        <v>0</v>
      </c>
      <c r="G8" s="52">
        <f>SUM(D8:F8)</f>
        <v>0</v>
      </c>
    </row>
    <row r="9" spans="1:7" s="76" customFormat="1" ht="9.75" customHeight="1" x14ac:dyDescent="0.25">
      <c r="A9" s="72"/>
      <c r="B9" s="72"/>
      <c r="C9" s="73"/>
      <c r="D9" s="74"/>
      <c r="E9" s="74"/>
      <c r="F9" s="74"/>
      <c r="G9" s="75"/>
    </row>
    <row r="10" spans="1:7" ht="21" customHeight="1" x14ac:dyDescent="0.25">
      <c r="A10" s="77" t="s">
        <v>37</v>
      </c>
      <c r="B10" s="78"/>
      <c r="C10" s="50" t="s">
        <v>34</v>
      </c>
      <c r="D10" s="52">
        <f>SUM(D4,D5,D6,D7)*12</f>
        <v>0</v>
      </c>
      <c r="E10" s="52">
        <f>SUM(E4,E5,E6,E7)*12</f>
        <v>0</v>
      </c>
      <c r="F10" s="52">
        <f>SUM(F4,F5,F6,F7)*12</f>
        <v>0</v>
      </c>
      <c r="G10" s="52">
        <f>SUM(D10:F10)</f>
        <v>0</v>
      </c>
    </row>
    <row r="11" spans="1:7" ht="21" customHeight="1" x14ac:dyDescent="0.25">
      <c r="A11" s="77" t="s">
        <v>38</v>
      </c>
      <c r="B11" s="78"/>
      <c r="C11" s="50" t="s">
        <v>34</v>
      </c>
      <c r="D11" s="52">
        <f>D10*4</f>
        <v>0</v>
      </c>
      <c r="E11" s="52">
        <f t="shared" ref="E11:F11" si="1">E10*4</f>
        <v>0</v>
      </c>
      <c r="F11" s="52">
        <f t="shared" si="1"/>
        <v>0</v>
      </c>
      <c r="G11" s="52">
        <f>SUM(D11:F11)</f>
        <v>0</v>
      </c>
    </row>
  </sheetData>
  <mergeCells count="8">
    <mergeCell ref="A11:B11"/>
    <mergeCell ref="A1:G1"/>
    <mergeCell ref="A4:B4"/>
    <mergeCell ref="A5:B5"/>
    <mergeCell ref="A6:B6"/>
    <mergeCell ref="A7:B7"/>
    <mergeCell ref="A10:B10"/>
    <mergeCell ref="A8:B8"/>
  </mergeCells>
  <pageMargins left="0.75" right="0.75" top="1" bottom="1" header="0.5" footer="0.5"/>
  <pageSetup paperSize="9" scale="68" orientation="landscape" r:id="rId1"/>
  <headerFooter>
    <oddHeader>&amp;LONERA&amp;C
DPGF - Prestations de manutention et courrier IDF par centre</oddHeader>
    <oddFooter>&amp;LManutention_IDF_DPGF_AO2026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BA367-E1E3-4E3A-B672-EF530C855657}">
  <sheetPr>
    <pageSetUpPr fitToPage="1"/>
  </sheetPr>
  <dimension ref="A1:K53"/>
  <sheetViews>
    <sheetView showGridLines="0" zoomScaleNormal="100" zoomScaleSheetLayoutView="100" zoomScalePageLayoutView="80" workbookViewId="0">
      <selection activeCell="J19" sqref="J19"/>
    </sheetView>
  </sheetViews>
  <sheetFormatPr baseColWidth="10" defaultColWidth="10.7109375" defaultRowHeight="12.75" x14ac:dyDescent="0.2"/>
  <cols>
    <col min="1" max="1" width="37.140625" style="6" customWidth="1"/>
    <col min="2" max="3" width="12.140625" style="6" customWidth="1"/>
    <col min="4" max="5" width="13" style="6" customWidth="1"/>
    <col min="6" max="7" width="12.140625" style="6" customWidth="1"/>
    <col min="8" max="8" width="14.42578125" style="6" customWidth="1"/>
    <col min="9" max="10" width="12.140625" style="6" customWidth="1"/>
    <col min="11" max="257" width="10.7109375" style="6"/>
    <col min="258" max="258" width="37.140625" style="6" customWidth="1"/>
    <col min="259" max="266" width="12.140625" style="6" customWidth="1"/>
    <col min="267" max="513" width="10.7109375" style="6"/>
    <col min="514" max="514" width="37.140625" style="6" customWidth="1"/>
    <col min="515" max="522" width="12.140625" style="6" customWidth="1"/>
    <col min="523" max="769" width="10.7109375" style="6"/>
    <col min="770" max="770" width="37.140625" style="6" customWidth="1"/>
    <col min="771" max="778" width="12.140625" style="6" customWidth="1"/>
    <col min="779" max="1025" width="10.7109375" style="6"/>
    <col min="1026" max="1026" width="37.140625" style="6" customWidth="1"/>
    <col min="1027" max="1034" width="12.140625" style="6" customWidth="1"/>
    <col min="1035" max="1281" width="10.7109375" style="6"/>
    <col min="1282" max="1282" width="37.140625" style="6" customWidth="1"/>
    <col min="1283" max="1290" width="12.140625" style="6" customWidth="1"/>
    <col min="1291" max="1537" width="10.7109375" style="6"/>
    <col min="1538" max="1538" width="37.140625" style="6" customWidth="1"/>
    <col min="1539" max="1546" width="12.140625" style="6" customWidth="1"/>
    <col min="1547" max="1793" width="10.7109375" style="6"/>
    <col min="1794" max="1794" width="37.140625" style="6" customWidth="1"/>
    <col min="1795" max="1802" width="12.140625" style="6" customWidth="1"/>
    <col min="1803" max="2049" width="10.7109375" style="6"/>
    <col min="2050" max="2050" width="37.140625" style="6" customWidth="1"/>
    <col min="2051" max="2058" width="12.140625" style="6" customWidth="1"/>
    <col min="2059" max="2305" width="10.7109375" style="6"/>
    <col min="2306" max="2306" width="37.140625" style="6" customWidth="1"/>
    <col min="2307" max="2314" width="12.140625" style="6" customWidth="1"/>
    <col min="2315" max="2561" width="10.7109375" style="6"/>
    <col min="2562" max="2562" width="37.140625" style="6" customWidth="1"/>
    <col min="2563" max="2570" width="12.140625" style="6" customWidth="1"/>
    <col min="2571" max="2817" width="10.7109375" style="6"/>
    <col min="2818" max="2818" width="37.140625" style="6" customWidth="1"/>
    <col min="2819" max="2826" width="12.140625" style="6" customWidth="1"/>
    <col min="2827" max="3073" width="10.7109375" style="6"/>
    <col min="3074" max="3074" width="37.140625" style="6" customWidth="1"/>
    <col min="3075" max="3082" width="12.140625" style="6" customWidth="1"/>
    <col min="3083" max="3329" width="10.7109375" style="6"/>
    <col min="3330" max="3330" width="37.140625" style="6" customWidth="1"/>
    <col min="3331" max="3338" width="12.140625" style="6" customWidth="1"/>
    <col min="3339" max="3585" width="10.7109375" style="6"/>
    <col min="3586" max="3586" width="37.140625" style="6" customWidth="1"/>
    <col min="3587" max="3594" width="12.140625" style="6" customWidth="1"/>
    <col min="3595" max="3841" width="10.7109375" style="6"/>
    <col min="3842" max="3842" width="37.140625" style="6" customWidth="1"/>
    <col min="3843" max="3850" width="12.140625" style="6" customWidth="1"/>
    <col min="3851" max="4097" width="10.7109375" style="6"/>
    <col min="4098" max="4098" width="37.140625" style="6" customWidth="1"/>
    <col min="4099" max="4106" width="12.140625" style="6" customWidth="1"/>
    <col min="4107" max="4353" width="10.7109375" style="6"/>
    <col min="4354" max="4354" width="37.140625" style="6" customWidth="1"/>
    <col min="4355" max="4362" width="12.140625" style="6" customWidth="1"/>
    <col min="4363" max="4609" width="10.7109375" style="6"/>
    <col min="4610" max="4610" width="37.140625" style="6" customWidth="1"/>
    <col min="4611" max="4618" width="12.140625" style="6" customWidth="1"/>
    <col min="4619" max="4865" width="10.7109375" style="6"/>
    <col min="4866" max="4866" width="37.140625" style="6" customWidth="1"/>
    <col min="4867" max="4874" width="12.140625" style="6" customWidth="1"/>
    <col min="4875" max="5121" width="10.7109375" style="6"/>
    <col min="5122" max="5122" width="37.140625" style="6" customWidth="1"/>
    <col min="5123" max="5130" width="12.140625" style="6" customWidth="1"/>
    <col min="5131" max="5377" width="10.7109375" style="6"/>
    <col min="5378" max="5378" width="37.140625" style="6" customWidth="1"/>
    <col min="5379" max="5386" width="12.140625" style="6" customWidth="1"/>
    <col min="5387" max="5633" width="10.7109375" style="6"/>
    <col min="5634" max="5634" width="37.140625" style="6" customWidth="1"/>
    <col min="5635" max="5642" width="12.140625" style="6" customWidth="1"/>
    <col min="5643" max="5889" width="10.7109375" style="6"/>
    <col min="5890" max="5890" width="37.140625" style="6" customWidth="1"/>
    <col min="5891" max="5898" width="12.140625" style="6" customWidth="1"/>
    <col min="5899" max="6145" width="10.7109375" style="6"/>
    <col min="6146" max="6146" width="37.140625" style="6" customWidth="1"/>
    <col min="6147" max="6154" width="12.140625" style="6" customWidth="1"/>
    <col min="6155" max="6401" width="10.7109375" style="6"/>
    <col min="6402" max="6402" width="37.140625" style="6" customWidth="1"/>
    <col min="6403" max="6410" width="12.140625" style="6" customWidth="1"/>
    <col min="6411" max="6657" width="10.7109375" style="6"/>
    <col min="6658" max="6658" width="37.140625" style="6" customWidth="1"/>
    <col min="6659" max="6666" width="12.140625" style="6" customWidth="1"/>
    <col min="6667" max="6913" width="10.7109375" style="6"/>
    <col min="6914" max="6914" width="37.140625" style="6" customWidth="1"/>
    <col min="6915" max="6922" width="12.140625" style="6" customWidth="1"/>
    <col min="6923" max="7169" width="10.7109375" style="6"/>
    <col min="7170" max="7170" width="37.140625" style="6" customWidth="1"/>
    <col min="7171" max="7178" width="12.140625" style="6" customWidth="1"/>
    <col min="7179" max="7425" width="10.7109375" style="6"/>
    <col min="7426" max="7426" width="37.140625" style="6" customWidth="1"/>
    <col min="7427" max="7434" width="12.140625" style="6" customWidth="1"/>
    <col min="7435" max="7681" width="10.7109375" style="6"/>
    <col min="7682" max="7682" width="37.140625" style="6" customWidth="1"/>
    <col min="7683" max="7690" width="12.140625" style="6" customWidth="1"/>
    <col min="7691" max="7937" width="10.7109375" style="6"/>
    <col min="7938" max="7938" width="37.140625" style="6" customWidth="1"/>
    <col min="7939" max="7946" width="12.140625" style="6" customWidth="1"/>
    <col min="7947" max="8193" width="10.7109375" style="6"/>
    <col min="8194" max="8194" width="37.140625" style="6" customWidth="1"/>
    <col min="8195" max="8202" width="12.140625" style="6" customWidth="1"/>
    <col min="8203" max="8449" width="10.7109375" style="6"/>
    <col min="8450" max="8450" width="37.140625" style="6" customWidth="1"/>
    <col min="8451" max="8458" width="12.140625" style="6" customWidth="1"/>
    <col min="8459" max="8705" width="10.7109375" style="6"/>
    <col min="8706" max="8706" width="37.140625" style="6" customWidth="1"/>
    <col min="8707" max="8714" width="12.140625" style="6" customWidth="1"/>
    <col min="8715" max="8961" width="10.7109375" style="6"/>
    <col min="8962" max="8962" width="37.140625" style="6" customWidth="1"/>
    <col min="8963" max="8970" width="12.140625" style="6" customWidth="1"/>
    <col min="8971" max="9217" width="10.7109375" style="6"/>
    <col min="9218" max="9218" width="37.140625" style="6" customWidth="1"/>
    <col min="9219" max="9226" width="12.140625" style="6" customWidth="1"/>
    <col min="9227" max="9473" width="10.7109375" style="6"/>
    <col min="9474" max="9474" width="37.140625" style="6" customWidth="1"/>
    <col min="9475" max="9482" width="12.140625" style="6" customWidth="1"/>
    <col min="9483" max="9729" width="10.7109375" style="6"/>
    <col min="9730" max="9730" width="37.140625" style="6" customWidth="1"/>
    <col min="9731" max="9738" width="12.140625" style="6" customWidth="1"/>
    <col min="9739" max="9985" width="10.7109375" style="6"/>
    <col min="9986" max="9986" width="37.140625" style="6" customWidth="1"/>
    <col min="9987" max="9994" width="12.140625" style="6" customWidth="1"/>
    <col min="9995" max="10241" width="10.7109375" style="6"/>
    <col min="10242" max="10242" width="37.140625" style="6" customWidth="1"/>
    <col min="10243" max="10250" width="12.140625" style="6" customWidth="1"/>
    <col min="10251" max="10497" width="10.7109375" style="6"/>
    <col min="10498" max="10498" width="37.140625" style="6" customWidth="1"/>
    <col min="10499" max="10506" width="12.140625" style="6" customWidth="1"/>
    <col min="10507" max="10753" width="10.7109375" style="6"/>
    <col min="10754" max="10754" width="37.140625" style="6" customWidth="1"/>
    <col min="10755" max="10762" width="12.140625" style="6" customWidth="1"/>
    <col min="10763" max="11009" width="10.7109375" style="6"/>
    <col min="11010" max="11010" width="37.140625" style="6" customWidth="1"/>
    <col min="11011" max="11018" width="12.140625" style="6" customWidth="1"/>
    <col min="11019" max="11265" width="10.7109375" style="6"/>
    <col min="11266" max="11266" width="37.140625" style="6" customWidth="1"/>
    <col min="11267" max="11274" width="12.140625" style="6" customWidth="1"/>
    <col min="11275" max="11521" width="10.7109375" style="6"/>
    <col min="11522" max="11522" width="37.140625" style="6" customWidth="1"/>
    <col min="11523" max="11530" width="12.140625" style="6" customWidth="1"/>
    <col min="11531" max="11777" width="10.7109375" style="6"/>
    <col min="11778" max="11778" width="37.140625" style="6" customWidth="1"/>
    <col min="11779" max="11786" width="12.140625" style="6" customWidth="1"/>
    <col min="11787" max="12033" width="10.7109375" style="6"/>
    <col min="12034" max="12034" width="37.140625" style="6" customWidth="1"/>
    <col min="12035" max="12042" width="12.140625" style="6" customWidth="1"/>
    <col min="12043" max="12289" width="10.7109375" style="6"/>
    <col min="12290" max="12290" width="37.140625" style="6" customWidth="1"/>
    <col min="12291" max="12298" width="12.140625" style="6" customWidth="1"/>
    <col min="12299" max="12545" width="10.7109375" style="6"/>
    <col min="12546" max="12546" width="37.140625" style="6" customWidth="1"/>
    <col min="12547" max="12554" width="12.140625" style="6" customWidth="1"/>
    <col min="12555" max="12801" width="10.7109375" style="6"/>
    <col min="12802" max="12802" width="37.140625" style="6" customWidth="1"/>
    <col min="12803" max="12810" width="12.140625" style="6" customWidth="1"/>
    <col min="12811" max="13057" width="10.7109375" style="6"/>
    <col min="13058" max="13058" width="37.140625" style="6" customWidth="1"/>
    <col min="13059" max="13066" width="12.140625" style="6" customWidth="1"/>
    <col min="13067" max="13313" width="10.7109375" style="6"/>
    <col min="13314" max="13314" width="37.140625" style="6" customWidth="1"/>
    <col min="13315" max="13322" width="12.140625" style="6" customWidth="1"/>
    <col min="13323" max="13569" width="10.7109375" style="6"/>
    <col min="13570" max="13570" width="37.140625" style="6" customWidth="1"/>
    <col min="13571" max="13578" width="12.140625" style="6" customWidth="1"/>
    <col min="13579" max="13825" width="10.7109375" style="6"/>
    <col min="13826" max="13826" width="37.140625" style="6" customWidth="1"/>
    <col min="13827" max="13834" width="12.140625" style="6" customWidth="1"/>
    <col min="13835" max="14081" width="10.7109375" style="6"/>
    <col min="14082" max="14082" width="37.140625" style="6" customWidth="1"/>
    <col min="14083" max="14090" width="12.140625" style="6" customWidth="1"/>
    <col min="14091" max="14337" width="10.7109375" style="6"/>
    <col min="14338" max="14338" width="37.140625" style="6" customWidth="1"/>
    <col min="14339" max="14346" width="12.140625" style="6" customWidth="1"/>
    <col min="14347" max="14593" width="10.7109375" style="6"/>
    <col min="14594" max="14594" width="37.140625" style="6" customWidth="1"/>
    <col min="14595" max="14602" width="12.140625" style="6" customWidth="1"/>
    <col min="14603" max="14849" width="10.7109375" style="6"/>
    <col min="14850" max="14850" width="37.140625" style="6" customWidth="1"/>
    <col min="14851" max="14858" width="12.140625" style="6" customWidth="1"/>
    <col min="14859" max="15105" width="10.7109375" style="6"/>
    <col min="15106" max="15106" width="37.140625" style="6" customWidth="1"/>
    <col min="15107" max="15114" width="12.140625" style="6" customWidth="1"/>
    <col min="15115" max="15361" width="10.7109375" style="6"/>
    <col min="15362" max="15362" width="37.140625" style="6" customWidth="1"/>
    <col min="15363" max="15370" width="12.140625" style="6" customWidth="1"/>
    <col min="15371" max="15617" width="10.7109375" style="6"/>
    <col min="15618" max="15618" width="37.140625" style="6" customWidth="1"/>
    <col min="15619" max="15626" width="12.140625" style="6" customWidth="1"/>
    <col min="15627" max="15873" width="10.7109375" style="6"/>
    <col min="15874" max="15874" width="37.140625" style="6" customWidth="1"/>
    <col min="15875" max="15882" width="12.140625" style="6" customWidth="1"/>
    <col min="15883" max="16129" width="10.7109375" style="6"/>
    <col min="16130" max="16130" width="37.140625" style="6" customWidth="1"/>
    <col min="16131" max="16138" width="12.140625" style="6" customWidth="1"/>
    <col min="16139" max="16384" width="10.7109375" style="6"/>
  </cols>
  <sheetData>
    <row r="1" spans="1:11" ht="13.5" thickBot="1" x14ac:dyDescent="0.25"/>
    <row r="2" spans="1:11" s="2" customFormat="1" ht="18.75" thickBot="1" x14ac:dyDescent="0.25">
      <c r="A2" s="33" t="s">
        <v>25</v>
      </c>
      <c r="B2" s="82" t="s">
        <v>41</v>
      </c>
      <c r="C2" s="83"/>
      <c r="D2" s="83"/>
      <c r="E2" s="83"/>
      <c r="F2" s="84"/>
    </row>
    <row r="3" spans="1:11" ht="13.5" thickBot="1" x14ac:dyDescent="0.25"/>
    <row r="4" spans="1:11" ht="17.25" customHeight="1" x14ac:dyDescent="0.2">
      <c r="A4" s="110" t="s">
        <v>4</v>
      </c>
      <c r="B4" s="108" t="s">
        <v>19</v>
      </c>
      <c r="C4" s="108" t="s">
        <v>20</v>
      </c>
      <c r="D4" s="108" t="s">
        <v>21</v>
      </c>
      <c r="E4" s="108" t="s">
        <v>22</v>
      </c>
      <c r="F4" s="106" t="s">
        <v>5</v>
      </c>
      <c r="G4" s="113"/>
      <c r="H4" s="5" t="s">
        <v>6</v>
      </c>
      <c r="I4" s="106" t="s">
        <v>7</v>
      </c>
      <c r="J4" s="107"/>
    </row>
    <row r="5" spans="1:11" ht="43.9" customHeight="1" x14ac:dyDescent="0.2">
      <c r="A5" s="111"/>
      <c r="B5" s="112"/>
      <c r="C5" s="112"/>
      <c r="D5" s="109"/>
      <c r="E5" s="109"/>
      <c r="F5" s="34" t="s">
        <v>8</v>
      </c>
      <c r="G5" s="35" t="s">
        <v>9</v>
      </c>
      <c r="H5" s="71" t="s">
        <v>10</v>
      </c>
      <c r="I5" s="34" t="s">
        <v>11</v>
      </c>
      <c r="J5" s="36" t="s">
        <v>12</v>
      </c>
      <c r="K5" s="7"/>
    </row>
    <row r="6" spans="1:11" s="13" customFormat="1" ht="17.25" customHeight="1" x14ac:dyDescent="0.2">
      <c r="A6" s="8" t="s">
        <v>13</v>
      </c>
      <c r="B6" s="9"/>
      <c r="C6" s="9"/>
      <c r="D6" s="9"/>
      <c r="E6" s="9"/>
      <c r="F6" s="10"/>
      <c r="G6" s="10"/>
      <c r="H6" s="10"/>
      <c r="I6" s="11"/>
      <c r="J6" s="12"/>
    </row>
    <row r="7" spans="1:11" x14ac:dyDescent="0.2">
      <c r="A7" s="16"/>
      <c r="B7" s="17"/>
      <c r="C7" s="18"/>
      <c r="D7" s="18"/>
      <c r="E7" s="18"/>
      <c r="F7" s="18"/>
      <c r="G7" s="18"/>
      <c r="H7" s="17"/>
      <c r="I7" s="19"/>
      <c r="J7" s="20">
        <f t="shared" ref="J7:J18" si="0">(F7+G7)*I7</f>
        <v>0</v>
      </c>
    </row>
    <row r="8" spans="1:11" x14ac:dyDescent="0.2">
      <c r="A8" s="16"/>
      <c r="B8" s="17"/>
      <c r="C8" s="17"/>
      <c r="D8" s="17"/>
      <c r="E8" s="17"/>
      <c r="F8" s="18"/>
      <c r="G8" s="18"/>
      <c r="H8" s="17"/>
      <c r="I8" s="19"/>
      <c r="J8" s="20">
        <f t="shared" si="0"/>
        <v>0</v>
      </c>
    </row>
    <row r="9" spans="1:11" x14ac:dyDescent="0.2">
      <c r="A9" s="21"/>
      <c r="B9" s="18"/>
      <c r="C9" s="18"/>
      <c r="D9" s="14"/>
      <c r="E9" s="14"/>
      <c r="F9" s="22"/>
      <c r="G9" s="18"/>
      <c r="H9" s="17"/>
      <c r="I9" s="23"/>
      <c r="J9" s="20">
        <f t="shared" si="0"/>
        <v>0</v>
      </c>
    </row>
    <row r="10" spans="1:11" x14ac:dyDescent="0.2">
      <c r="A10" s="21"/>
      <c r="B10" s="18"/>
      <c r="C10" s="18"/>
      <c r="D10" s="14"/>
      <c r="E10" s="14"/>
      <c r="F10" s="22"/>
      <c r="G10" s="18"/>
      <c r="H10" s="17"/>
      <c r="I10" s="23"/>
      <c r="J10" s="20">
        <f t="shared" si="0"/>
        <v>0</v>
      </c>
    </row>
    <row r="11" spans="1:11" x14ac:dyDescent="0.2">
      <c r="A11" s="21"/>
      <c r="B11" s="17"/>
      <c r="C11" s="18"/>
      <c r="D11" s="14"/>
      <c r="E11" s="14"/>
      <c r="F11" s="22"/>
      <c r="G11" s="18"/>
      <c r="H11" s="17"/>
      <c r="I11" s="23"/>
      <c r="J11" s="20">
        <f t="shared" si="0"/>
        <v>0</v>
      </c>
    </row>
    <row r="12" spans="1:11" x14ac:dyDescent="0.2">
      <c r="A12" s="21"/>
      <c r="B12" s="18"/>
      <c r="C12" s="17"/>
      <c r="D12" s="17"/>
      <c r="E12" s="17"/>
      <c r="F12" s="18"/>
      <c r="G12" s="18"/>
      <c r="H12" s="17"/>
      <c r="I12" s="23"/>
      <c r="J12" s="20">
        <f t="shared" si="0"/>
        <v>0</v>
      </c>
    </row>
    <row r="13" spans="1:11" x14ac:dyDescent="0.2">
      <c r="A13" s="21"/>
      <c r="B13" s="18"/>
      <c r="C13" s="18"/>
      <c r="D13" s="18"/>
      <c r="E13" s="18"/>
      <c r="F13" s="18"/>
      <c r="G13" s="18"/>
      <c r="H13" s="18"/>
      <c r="I13" s="19"/>
      <c r="J13" s="20">
        <f t="shared" si="0"/>
        <v>0</v>
      </c>
    </row>
    <row r="14" spans="1:11" x14ac:dyDescent="0.2">
      <c r="A14" s="21"/>
      <c r="B14" s="18"/>
      <c r="C14" s="18"/>
      <c r="D14" s="18"/>
      <c r="E14" s="18"/>
      <c r="F14" s="18"/>
      <c r="G14" s="18"/>
      <c r="H14" s="18"/>
      <c r="I14" s="19"/>
      <c r="J14" s="20">
        <f t="shared" si="0"/>
        <v>0</v>
      </c>
    </row>
    <row r="15" spans="1:11" x14ac:dyDescent="0.2">
      <c r="A15" s="21"/>
      <c r="B15" s="18"/>
      <c r="C15" s="18"/>
      <c r="D15" s="18"/>
      <c r="E15" s="18"/>
      <c r="F15" s="18"/>
      <c r="G15" s="18"/>
      <c r="H15" s="18"/>
      <c r="I15" s="19"/>
      <c r="J15" s="20">
        <f t="shared" si="0"/>
        <v>0</v>
      </c>
    </row>
    <row r="16" spans="1:11" x14ac:dyDescent="0.2">
      <c r="A16" s="21"/>
      <c r="B16" s="18"/>
      <c r="C16" s="18"/>
      <c r="D16" s="18"/>
      <c r="E16" s="18"/>
      <c r="F16" s="18"/>
      <c r="G16" s="18"/>
      <c r="H16" s="18"/>
      <c r="I16" s="19"/>
      <c r="J16" s="20">
        <f t="shared" si="0"/>
        <v>0</v>
      </c>
    </row>
    <row r="17" spans="1:10" x14ac:dyDescent="0.2">
      <c r="A17" s="21"/>
      <c r="B17" s="18"/>
      <c r="C17" s="18"/>
      <c r="D17" s="18"/>
      <c r="E17" s="18"/>
      <c r="F17" s="18"/>
      <c r="G17" s="18"/>
      <c r="H17" s="18"/>
      <c r="I17" s="19"/>
      <c r="J17" s="20">
        <f t="shared" si="0"/>
        <v>0</v>
      </c>
    </row>
    <row r="18" spans="1:10" x14ac:dyDescent="0.2">
      <c r="A18" s="21"/>
      <c r="B18" s="18"/>
      <c r="C18" s="18"/>
      <c r="D18" s="18"/>
      <c r="E18" s="18"/>
      <c r="F18" s="18"/>
      <c r="G18" s="18"/>
      <c r="H18" s="18"/>
      <c r="I18" s="19"/>
      <c r="J18" s="20">
        <f t="shared" si="0"/>
        <v>0</v>
      </c>
    </row>
    <row r="19" spans="1:10" s="15" customFormat="1" ht="21" customHeight="1" x14ac:dyDescent="0.25">
      <c r="A19" s="85" t="s">
        <v>26</v>
      </c>
      <c r="B19" s="86"/>
      <c r="C19" s="86"/>
      <c r="D19" s="86"/>
      <c r="E19" s="86"/>
      <c r="F19" s="86"/>
      <c r="G19" s="86"/>
      <c r="H19" s="86"/>
      <c r="I19" s="87"/>
      <c r="J19" s="45">
        <f>SUM(J7:J18)</f>
        <v>0</v>
      </c>
    </row>
    <row r="20" spans="1:10" s="13" customFormat="1" ht="17.25" customHeight="1" x14ac:dyDescent="0.2">
      <c r="A20" s="8" t="s">
        <v>14</v>
      </c>
      <c r="B20" s="9"/>
      <c r="C20" s="9"/>
      <c r="D20" s="9"/>
      <c r="E20" s="9"/>
      <c r="F20" s="10"/>
      <c r="G20" s="10"/>
      <c r="H20" s="10"/>
      <c r="I20" s="11"/>
      <c r="J20" s="12"/>
    </row>
    <row r="21" spans="1:10" x14ac:dyDescent="0.2">
      <c r="A21" s="16"/>
      <c r="B21" s="17"/>
      <c r="C21" s="18"/>
      <c r="D21" s="18"/>
      <c r="E21" s="18"/>
      <c r="F21" s="18"/>
      <c r="G21" s="18"/>
      <c r="H21" s="17"/>
      <c r="I21" s="19"/>
      <c r="J21" s="20">
        <f t="shared" ref="J21:J32" si="1">(F21+G21)*I21</f>
        <v>0</v>
      </c>
    </row>
    <row r="22" spans="1:10" x14ac:dyDescent="0.2">
      <c r="A22" s="21"/>
      <c r="B22" s="18"/>
      <c r="C22" s="18"/>
      <c r="D22" s="18"/>
      <c r="E22" s="18"/>
      <c r="F22" s="18"/>
      <c r="G22" s="18"/>
      <c r="H22" s="17"/>
      <c r="I22" s="23"/>
      <c r="J22" s="20">
        <f t="shared" si="1"/>
        <v>0</v>
      </c>
    </row>
    <row r="23" spans="1:10" x14ac:dyDescent="0.2">
      <c r="A23" s="21"/>
      <c r="B23" s="17"/>
      <c r="C23" s="18"/>
      <c r="D23" s="18"/>
      <c r="E23" s="18"/>
      <c r="F23" s="18"/>
      <c r="G23" s="18"/>
      <c r="H23" s="17"/>
      <c r="I23" s="23"/>
      <c r="J23" s="20">
        <f t="shared" si="1"/>
        <v>0</v>
      </c>
    </row>
    <row r="24" spans="1:10" x14ac:dyDescent="0.2">
      <c r="A24" s="21"/>
      <c r="B24" s="18"/>
      <c r="C24" s="18"/>
      <c r="D24" s="18"/>
      <c r="E24" s="18"/>
      <c r="F24" s="18"/>
      <c r="G24" s="18"/>
      <c r="H24" s="17"/>
      <c r="I24" s="23"/>
      <c r="J24" s="20">
        <f t="shared" si="1"/>
        <v>0</v>
      </c>
    </row>
    <row r="25" spans="1:10" x14ac:dyDescent="0.2">
      <c r="A25" s="21"/>
      <c r="B25" s="18"/>
      <c r="C25" s="18"/>
      <c r="D25" s="18"/>
      <c r="E25" s="18"/>
      <c r="F25" s="18"/>
      <c r="G25" s="18"/>
      <c r="H25" s="17"/>
      <c r="I25" s="23"/>
      <c r="J25" s="20">
        <f t="shared" si="1"/>
        <v>0</v>
      </c>
    </row>
    <row r="26" spans="1:10" x14ac:dyDescent="0.2">
      <c r="A26" s="21"/>
      <c r="B26" s="18"/>
      <c r="C26" s="17"/>
      <c r="D26" s="17"/>
      <c r="E26" s="17"/>
      <c r="F26" s="18"/>
      <c r="G26" s="18"/>
      <c r="H26" s="17"/>
      <c r="I26" s="23"/>
      <c r="J26" s="20">
        <f t="shared" si="1"/>
        <v>0</v>
      </c>
    </row>
    <row r="27" spans="1:10" x14ac:dyDescent="0.2">
      <c r="A27" s="16"/>
      <c r="B27" s="17"/>
      <c r="C27" s="17"/>
      <c r="D27" s="17"/>
      <c r="E27" s="17"/>
      <c r="F27" s="18"/>
      <c r="G27" s="18"/>
      <c r="H27" s="17"/>
      <c r="I27" s="19"/>
      <c r="J27" s="20">
        <f t="shared" si="1"/>
        <v>0</v>
      </c>
    </row>
    <row r="28" spans="1:10" x14ac:dyDescent="0.2">
      <c r="A28" s="21"/>
      <c r="B28" s="18"/>
      <c r="C28" s="18"/>
      <c r="D28" s="18"/>
      <c r="E28" s="18"/>
      <c r="F28" s="18"/>
      <c r="G28" s="18"/>
      <c r="H28" s="18"/>
      <c r="I28" s="19"/>
      <c r="J28" s="20">
        <f t="shared" si="1"/>
        <v>0</v>
      </c>
    </row>
    <row r="29" spans="1:10" x14ac:dyDescent="0.2">
      <c r="A29" s="21"/>
      <c r="B29" s="18"/>
      <c r="C29" s="18"/>
      <c r="D29" s="18"/>
      <c r="E29" s="18"/>
      <c r="F29" s="18"/>
      <c r="G29" s="18"/>
      <c r="H29" s="18"/>
      <c r="I29" s="19"/>
      <c r="J29" s="20">
        <f t="shared" si="1"/>
        <v>0</v>
      </c>
    </row>
    <row r="30" spans="1:10" x14ac:dyDescent="0.2">
      <c r="A30" s="21"/>
      <c r="B30" s="18"/>
      <c r="C30" s="18"/>
      <c r="D30" s="18"/>
      <c r="E30" s="18"/>
      <c r="F30" s="18"/>
      <c r="G30" s="18"/>
      <c r="H30" s="18"/>
      <c r="I30" s="19"/>
      <c r="J30" s="20">
        <f t="shared" si="1"/>
        <v>0</v>
      </c>
    </row>
    <row r="31" spans="1:10" x14ac:dyDescent="0.2">
      <c r="A31" s="21"/>
      <c r="B31" s="18"/>
      <c r="C31" s="18"/>
      <c r="D31" s="18"/>
      <c r="E31" s="18"/>
      <c r="F31" s="18"/>
      <c r="G31" s="18"/>
      <c r="H31" s="18"/>
      <c r="I31" s="19"/>
      <c r="J31" s="20">
        <f t="shared" si="1"/>
        <v>0</v>
      </c>
    </row>
    <row r="32" spans="1:10" x14ac:dyDescent="0.2">
      <c r="A32" s="21"/>
      <c r="B32" s="18"/>
      <c r="C32" s="18"/>
      <c r="D32" s="18"/>
      <c r="E32" s="18"/>
      <c r="F32" s="18"/>
      <c r="G32" s="18"/>
      <c r="H32" s="18"/>
      <c r="I32" s="19"/>
      <c r="J32" s="20">
        <f t="shared" si="1"/>
        <v>0</v>
      </c>
    </row>
    <row r="33" spans="1:10" s="15" customFormat="1" ht="21" customHeight="1" x14ac:dyDescent="0.25">
      <c r="A33" s="85" t="s">
        <v>27</v>
      </c>
      <c r="B33" s="86"/>
      <c r="C33" s="86"/>
      <c r="D33" s="86"/>
      <c r="E33" s="86"/>
      <c r="F33" s="86"/>
      <c r="G33" s="86"/>
      <c r="H33" s="86"/>
      <c r="I33" s="87"/>
      <c r="J33" s="45">
        <f>SUM(J21:J32)</f>
        <v>0</v>
      </c>
    </row>
    <row r="34" spans="1:10" s="13" customFormat="1" ht="17.25" customHeight="1" x14ac:dyDescent="0.2">
      <c r="A34" s="8" t="s">
        <v>15</v>
      </c>
      <c r="B34" s="9"/>
      <c r="C34" s="9"/>
      <c r="D34" s="9"/>
      <c r="E34" s="9"/>
      <c r="F34" s="10"/>
      <c r="G34" s="10"/>
      <c r="H34" s="10"/>
      <c r="I34" s="11"/>
      <c r="J34" s="12"/>
    </row>
    <row r="35" spans="1:10" x14ac:dyDescent="0.2">
      <c r="A35" s="16"/>
      <c r="B35" s="17"/>
      <c r="C35" s="18"/>
      <c r="D35" s="18"/>
      <c r="E35" s="18"/>
      <c r="F35" s="18"/>
      <c r="G35" s="18"/>
      <c r="H35" s="17"/>
      <c r="I35" s="19"/>
      <c r="J35" s="20">
        <f t="shared" ref="J35:J46" si="2">(F35+G35)*I35</f>
        <v>0</v>
      </c>
    </row>
    <row r="36" spans="1:10" x14ac:dyDescent="0.2">
      <c r="A36" s="16"/>
      <c r="B36" s="17"/>
      <c r="C36" s="17"/>
      <c r="D36" s="17"/>
      <c r="E36" s="17"/>
      <c r="F36" s="18"/>
      <c r="G36" s="18"/>
      <c r="H36" s="17"/>
      <c r="I36" s="19"/>
      <c r="J36" s="20">
        <f t="shared" si="2"/>
        <v>0</v>
      </c>
    </row>
    <row r="37" spans="1:10" x14ac:dyDescent="0.2">
      <c r="A37" s="21"/>
      <c r="B37" s="18"/>
      <c r="C37" s="18"/>
      <c r="D37" s="18"/>
      <c r="E37" s="18"/>
      <c r="F37" s="18"/>
      <c r="G37" s="18"/>
      <c r="H37" s="17"/>
      <c r="I37" s="23"/>
      <c r="J37" s="20">
        <f t="shared" si="2"/>
        <v>0</v>
      </c>
    </row>
    <row r="38" spans="1:10" x14ac:dyDescent="0.2">
      <c r="A38" s="21"/>
      <c r="B38" s="18"/>
      <c r="C38" s="18"/>
      <c r="D38" s="18"/>
      <c r="E38" s="18"/>
      <c r="F38" s="18"/>
      <c r="G38" s="18"/>
      <c r="H38" s="17"/>
      <c r="I38" s="23"/>
      <c r="J38" s="20">
        <f t="shared" si="2"/>
        <v>0</v>
      </c>
    </row>
    <row r="39" spans="1:10" x14ac:dyDescent="0.2">
      <c r="A39" s="21"/>
      <c r="B39" s="17"/>
      <c r="C39" s="18"/>
      <c r="D39" s="18"/>
      <c r="E39" s="18"/>
      <c r="F39" s="18"/>
      <c r="G39" s="18"/>
      <c r="H39" s="17"/>
      <c r="I39" s="23"/>
      <c r="J39" s="20">
        <f t="shared" si="2"/>
        <v>0</v>
      </c>
    </row>
    <row r="40" spans="1:10" x14ac:dyDescent="0.2">
      <c r="A40" s="21"/>
      <c r="B40" s="18"/>
      <c r="C40" s="17"/>
      <c r="D40" s="17"/>
      <c r="E40" s="17"/>
      <c r="F40" s="18"/>
      <c r="G40" s="18"/>
      <c r="H40" s="17"/>
      <c r="I40" s="23"/>
      <c r="J40" s="20">
        <f t="shared" si="2"/>
        <v>0</v>
      </c>
    </row>
    <row r="41" spans="1:10" x14ac:dyDescent="0.2">
      <c r="A41" s="21"/>
      <c r="B41" s="18"/>
      <c r="C41" s="18"/>
      <c r="D41" s="18"/>
      <c r="E41" s="18"/>
      <c r="F41" s="18"/>
      <c r="G41" s="18"/>
      <c r="H41" s="18"/>
      <c r="I41" s="19"/>
      <c r="J41" s="20">
        <f t="shared" si="2"/>
        <v>0</v>
      </c>
    </row>
    <row r="42" spans="1:10" x14ac:dyDescent="0.2">
      <c r="A42" s="21"/>
      <c r="B42" s="18"/>
      <c r="C42" s="18"/>
      <c r="D42" s="18"/>
      <c r="E42" s="18"/>
      <c r="F42" s="18"/>
      <c r="G42" s="18"/>
      <c r="H42" s="18"/>
      <c r="I42" s="19"/>
      <c r="J42" s="20">
        <f t="shared" si="2"/>
        <v>0</v>
      </c>
    </row>
    <row r="43" spans="1:10" x14ac:dyDescent="0.2">
      <c r="A43" s="21"/>
      <c r="B43" s="18"/>
      <c r="C43" s="18"/>
      <c r="D43" s="18"/>
      <c r="E43" s="18"/>
      <c r="F43" s="18"/>
      <c r="G43" s="18"/>
      <c r="H43" s="18"/>
      <c r="I43" s="19"/>
      <c r="J43" s="20">
        <f t="shared" si="2"/>
        <v>0</v>
      </c>
    </row>
    <row r="44" spans="1:10" x14ac:dyDescent="0.2">
      <c r="A44" s="21"/>
      <c r="B44" s="18"/>
      <c r="C44" s="18"/>
      <c r="D44" s="18"/>
      <c r="E44" s="18"/>
      <c r="F44" s="18"/>
      <c r="G44" s="18"/>
      <c r="H44" s="18"/>
      <c r="I44" s="19"/>
      <c r="J44" s="20">
        <f t="shared" si="2"/>
        <v>0</v>
      </c>
    </row>
    <row r="45" spans="1:10" x14ac:dyDescent="0.2">
      <c r="A45" s="21"/>
      <c r="B45" s="18"/>
      <c r="C45" s="18"/>
      <c r="D45" s="18"/>
      <c r="E45" s="18"/>
      <c r="F45" s="18"/>
      <c r="G45" s="18"/>
      <c r="H45" s="18"/>
      <c r="I45" s="19"/>
      <c r="J45" s="20">
        <f t="shared" si="2"/>
        <v>0</v>
      </c>
    </row>
    <row r="46" spans="1:10" x14ac:dyDescent="0.2">
      <c r="A46" s="21"/>
      <c r="B46" s="18"/>
      <c r="C46" s="18"/>
      <c r="D46" s="18"/>
      <c r="E46" s="18"/>
      <c r="F46" s="18"/>
      <c r="G46" s="18"/>
      <c r="H46" s="18"/>
      <c r="I46" s="19"/>
      <c r="J46" s="20">
        <f t="shared" si="2"/>
        <v>0</v>
      </c>
    </row>
    <row r="47" spans="1:10" s="15" customFormat="1" ht="21" customHeight="1" thickBot="1" x14ac:dyDescent="0.3">
      <c r="A47" s="88" t="s">
        <v>28</v>
      </c>
      <c r="B47" s="89"/>
      <c r="C47" s="89"/>
      <c r="D47" s="89"/>
      <c r="E47" s="89"/>
      <c r="F47" s="89"/>
      <c r="G47" s="89"/>
      <c r="H47" s="89"/>
      <c r="I47" s="90"/>
      <c r="J47" s="46">
        <f>SUM(J35:J46)</f>
        <v>0</v>
      </c>
    </row>
    <row r="48" spans="1:10" ht="13.5" thickBot="1" x14ac:dyDescent="0.25"/>
    <row r="49" spans="1:8" ht="12" customHeight="1" x14ac:dyDescent="0.2">
      <c r="A49" s="91" t="s">
        <v>2</v>
      </c>
      <c r="B49" s="92"/>
      <c r="C49" s="4"/>
      <c r="D49" s="4"/>
      <c r="E49" s="4"/>
      <c r="F49" s="97" t="s">
        <v>3</v>
      </c>
      <c r="G49" s="98"/>
      <c r="H49" s="99"/>
    </row>
    <row r="50" spans="1:8" ht="13.15" customHeight="1" x14ac:dyDescent="0.2">
      <c r="A50" s="93"/>
      <c r="B50" s="94"/>
      <c r="C50" s="4"/>
      <c r="D50" s="4"/>
      <c r="E50" s="4"/>
      <c r="F50" s="100"/>
      <c r="G50" s="101"/>
      <c r="H50" s="102"/>
    </row>
    <row r="51" spans="1:8" ht="13.15" customHeight="1" x14ac:dyDescent="0.2">
      <c r="A51" s="93"/>
      <c r="B51" s="94"/>
      <c r="C51" s="4"/>
      <c r="D51" s="4"/>
      <c r="E51" s="4"/>
      <c r="F51" s="100"/>
      <c r="G51" s="101"/>
      <c r="H51" s="102"/>
    </row>
    <row r="52" spans="1:8" ht="13.15" customHeight="1" x14ac:dyDescent="0.2">
      <c r="A52" s="93"/>
      <c r="B52" s="94"/>
      <c r="C52" s="4"/>
      <c r="D52" s="4"/>
      <c r="E52" s="4"/>
      <c r="F52" s="100"/>
      <c r="G52" s="101"/>
      <c r="H52" s="102"/>
    </row>
    <row r="53" spans="1:8" ht="13.9" customHeight="1" thickBot="1" x14ac:dyDescent="0.25">
      <c r="A53" s="95"/>
      <c r="B53" s="96"/>
      <c r="C53" s="4"/>
      <c r="D53" s="4"/>
      <c r="E53" s="4"/>
      <c r="F53" s="103"/>
      <c r="G53" s="104"/>
      <c r="H53" s="105"/>
    </row>
  </sheetData>
  <mergeCells count="13">
    <mergeCell ref="B2:F2"/>
    <mergeCell ref="A19:I19"/>
    <mergeCell ref="A33:I33"/>
    <mergeCell ref="A47:I47"/>
    <mergeCell ref="A49:B53"/>
    <mergeCell ref="F49:H53"/>
    <mergeCell ref="I4:J4"/>
    <mergeCell ref="D4:D5"/>
    <mergeCell ref="E4:E5"/>
    <mergeCell ref="A4:A5"/>
    <mergeCell ref="B4:B5"/>
    <mergeCell ref="C4:C5"/>
    <mergeCell ref="F4:G4"/>
  </mergeCells>
  <printOptions horizontalCentered="1"/>
  <pageMargins left="0.35433070866141736" right="0.19685039370078741" top="0.63" bottom="0.35" header="0.25" footer="0.19685039370078741"/>
  <pageSetup paperSize="9" scale="71" orientation="landscape" r:id="rId1"/>
  <headerFooter alignWithMargins="0">
    <oddHeader>&amp;L&amp;"Arial,Gras"ONERA &amp;C&amp;"Arial,Gras"&amp;14TABLEAU DES PRIX 
DOTATION EN MATERIELS (forfait)</oddHeader>
    <oddFooter>&amp;L&amp;"Arial,Italique"Manutention_IDF_DPGF_AO2026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65BC0-2E33-4BE4-A6BF-0654F4182680}">
  <dimension ref="A1:F36"/>
  <sheetViews>
    <sheetView showGridLines="0" tabSelected="1" zoomScaleNormal="100" zoomScaleSheetLayoutView="100" workbookViewId="0">
      <selection activeCell="I10" sqref="I10"/>
    </sheetView>
  </sheetViews>
  <sheetFormatPr baseColWidth="10" defaultRowHeight="12.75" x14ac:dyDescent="0.2"/>
  <cols>
    <col min="1" max="1" width="32.42578125" style="6" customWidth="1"/>
    <col min="2" max="2" width="13.28515625" style="6" customWidth="1"/>
    <col min="3" max="3" width="17.5703125" style="6" customWidth="1"/>
    <col min="4" max="4" width="12.5703125" style="6" bestFit="1" customWidth="1"/>
    <col min="5" max="5" width="15.85546875" style="29" customWidth="1"/>
    <col min="6" max="6" width="19.7109375" style="29" customWidth="1"/>
    <col min="7" max="224" width="11.42578125" style="6"/>
    <col min="225" max="225" width="21.42578125" style="6" customWidth="1"/>
    <col min="226" max="228" width="11.42578125" style="6"/>
    <col min="229" max="250" width="3.140625" style="6" customWidth="1"/>
    <col min="251" max="251" width="7.7109375" style="6" customWidth="1"/>
    <col min="252" max="257" width="4" style="6" customWidth="1"/>
    <col min="258" max="258" width="7.42578125" style="6" customWidth="1"/>
    <col min="259" max="259" width="14.140625" style="6" bestFit="1" customWidth="1"/>
    <col min="260" max="260" width="10.85546875" style="6" customWidth="1"/>
    <col min="261" max="480" width="11.42578125" style="6"/>
    <col min="481" max="481" width="21.42578125" style="6" customWidth="1"/>
    <col min="482" max="484" width="11.42578125" style="6"/>
    <col min="485" max="506" width="3.140625" style="6" customWidth="1"/>
    <col min="507" max="507" width="7.7109375" style="6" customWidth="1"/>
    <col min="508" max="513" width="4" style="6" customWidth="1"/>
    <col min="514" max="514" width="7.42578125" style="6" customWidth="1"/>
    <col min="515" max="515" width="14.140625" style="6" bestFit="1" customWidth="1"/>
    <col min="516" max="516" width="10.85546875" style="6" customWidth="1"/>
    <col min="517" max="736" width="11.42578125" style="6"/>
    <col min="737" max="737" width="21.42578125" style="6" customWidth="1"/>
    <col min="738" max="740" width="11.42578125" style="6"/>
    <col min="741" max="762" width="3.140625" style="6" customWidth="1"/>
    <col min="763" max="763" width="7.7109375" style="6" customWidth="1"/>
    <col min="764" max="769" width="4" style="6" customWidth="1"/>
    <col min="770" max="770" width="7.42578125" style="6" customWidth="1"/>
    <col min="771" max="771" width="14.140625" style="6" bestFit="1" customWidth="1"/>
    <col min="772" max="772" width="10.85546875" style="6" customWidth="1"/>
    <col min="773" max="992" width="11.42578125" style="6"/>
    <col min="993" max="993" width="21.42578125" style="6" customWidth="1"/>
    <col min="994" max="996" width="11.42578125" style="6"/>
    <col min="997" max="1018" width="3.140625" style="6" customWidth="1"/>
    <col min="1019" max="1019" width="7.7109375" style="6" customWidth="1"/>
    <col min="1020" max="1025" width="4" style="6" customWidth="1"/>
    <col min="1026" max="1026" width="7.42578125" style="6" customWidth="1"/>
    <col min="1027" max="1027" width="14.140625" style="6" bestFit="1" customWidth="1"/>
    <col min="1028" max="1028" width="10.85546875" style="6" customWidth="1"/>
    <col min="1029" max="1248" width="11.42578125" style="6"/>
    <col min="1249" max="1249" width="21.42578125" style="6" customWidth="1"/>
    <col min="1250" max="1252" width="11.42578125" style="6"/>
    <col min="1253" max="1274" width="3.140625" style="6" customWidth="1"/>
    <col min="1275" max="1275" width="7.7109375" style="6" customWidth="1"/>
    <col min="1276" max="1281" width="4" style="6" customWidth="1"/>
    <col min="1282" max="1282" width="7.42578125" style="6" customWidth="1"/>
    <col min="1283" max="1283" width="14.140625" style="6" bestFit="1" customWidth="1"/>
    <col min="1284" max="1284" width="10.85546875" style="6" customWidth="1"/>
    <col min="1285" max="1504" width="11.42578125" style="6"/>
    <col min="1505" max="1505" width="21.42578125" style="6" customWidth="1"/>
    <col min="1506" max="1508" width="11.42578125" style="6"/>
    <col min="1509" max="1530" width="3.140625" style="6" customWidth="1"/>
    <col min="1531" max="1531" width="7.7109375" style="6" customWidth="1"/>
    <col min="1532" max="1537" width="4" style="6" customWidth="1"/>
    <col min="1538" max="1538" width="7.42578125" style="6" customWidth="1"/>
    <col min="1539" max="1539" width="14.140625" style="6" bestFit="1" customWidth="1"/>
    <col min="1540" max="1540" width="10.85546875" style="6" customWidth="1"/>
    <col min="1541" max="1760" width="11.42578125" style="6"/>
    <col min="1761" max="1761" width="21.42578125" style="6" customWidth="1"/>
    <col min="1762" max="1764" width="11.42578125" style="6"/>
    <col min="1765" max="1786" width="3.140625" style="6" customWidth="1"/>
    <col min="1787" max="1787" width="7.7109375" style="6" customWidth="1"/>
    <col min="1788" max="1793" width="4" style="6" customWidth="1"/>
    <col min="1794" max="1794" width="7.42578125" style="6" customWidth="1"/>
    <col min="1795" max="1795" width="14.140625" style="6" bestFit="1" customWidth="1"/>
    <col min="1796" max="1796" width="10.85546875" style="6" customWidth="1"/>
    <col min="1797" max="2016" width="11.42578125" style="6"/>
    <col min="2017" max="2017" width="21.42578125" style="6" customWidth="1"/>
    <col min="2018" max="2020" width="11.42578125" style="6"/>
    <col min="2021" max="2042" width="3.140625" style="6" customWidth="1"/>
    <col min="2043" max="2043" width="7.7109375" style="6" customWidth="1"/>
    <col min="2044" max="2049" width="4" style="6" customWidth="1"/>
    <col min="2050" max="2050" width="7.42578125" style="6" customWidth="1"/>
    <col min="2051" max="2051" width="14.140625" style="6" bestFit="1" customWidth="1"/>
    <col min="2052" max="2052" width="10.85546875" style="6" customWidth="1"/>
    <col min="2053" max="2272" width="11.42578125" style="6"/>
    <col min="2273" max="2273" width="21.42578125" style="6" customWidth="1"/>
    <col min="2274" max="2276" width="11.42578125" style="6"/>
    <col min="2277" max="2298" width="3.140625" style="6" customWidth="1"/>
    <col min="2299" max="2299" width="7.7109375" style="6" customWidth="1"/>
    <col min="2300" max="2305" width="4" style="6" customWidth="1"/>
    <col min="2306" max="2306" width="7.42578125" style="6" customWidth="1"/>
    <col min="2307" max="2307" width="14.140625" style="6" bestFit="1" customWidth="1"/>
    <col min="2308" max="2308" width="10.85546875" style="6" customWidth="1"/>
    <col min="2309" max="2528" width="11.42578125" style="6"/>
    <col min="2529" max="2529" width="21.42578125" style="6" customWidth="1"/>
    <col min="2530" max="2532" width="11.42578125" style="6"/>
    <col min="2533" max="2554" width="3.140625" style="6" customWidth="1"/>
    <col min="2555" max="2555" width="7.7109375" style="6" customWidth="1"/>
    <col min="2556" max="2561" width="4" style="6" customWidth="1"/>
    <col min="2562" max="2562" width="7.42578125" style="6" customWidth="1"/>
    <col min="2563" max="2563" width="14.140625" style="6" bestFit="1" customWidth="1"/>
    <col min="2564" max="2564" width="10.85546875" style="6" customWidth="1"/>
    <col min="2565" max="2784" width="11.42578125" style="6"/>
    <col min="2785" max="2785" width="21.42578125" style="6" customWidth="1"/>
    <col min="2786" max="2788" width="11.42578125" style="6"/>
    <col min="2789" max="2810" width="3.140625" style="6" customWidth="1"/>
    <col min="2811" max="2811" width="7.7109375" style="6" customWidth="1"/>
    <col min="2812" max="2817" width="4" style="6" customWidth="1"/>
    <col min="2818" max="2818" width="7.42578125" style="6" customWidth="1"/>
    <col min="2819" max="2819" width="14.140625" style="6" bestFit="1" customWidth="1"/>
    <col min="2820" max="2820" width="10.85546875" style="6" customWidth="1"/>
    <col min="2821" max="3040" width="11.42578125" style="6"/>
    <col min="3041" max="3041" width="21.42578125" style="6" customWidth="1"/>
    <col min="3042" max="3044" width="11.42578125" style="6"/>
    <col min="3045" max="3066" width="3.140625" style="6" customWidth="1"/>
    <col min="3067" max="3067" width="7.7109375" style="6" customWidth="1"/>
    <col min="3068" max="3073" width="4" style="6" customWidth="1"/>
    <col min="3074" max="3074" width="7.42578125" style="6" customWidth="1"/>
    <col min="3075" max="3075" width="14.140625" style="6" bestFit="1" customWidth="1"/>
    <col min="3076" max="3076" width="10.85546875" style="6" customWidth="1"/>
    <col min="3077" max="3296" width="11.42578125" style="6"/>
    <col min="3297" max="3297" width="21.42578125" style="6" customWidth="1"/>
    <col min="3298" max="3300" width="11.42578125" style="6"/>
    <col min="3301" max="3322" width="3.140625" style="6" customWidth="1"/>
    <col min="3323" max="3323" width="7.7109375" style="6" customWidth="1"/>
    <col min="3324" max="3329" width="4" style="6" customWidth="1"/>
    <col min="3330" max="3330" width="7.42578125" style="6" customWidth="1"/>
    <col min="3331" max="3331" width="14.140625" style="6" bestFit="1" customWidth="1"/>
    <col min="3332" max="3332" width="10.85546875" style="6" customWidth="1"/>
    <col min="3333" max="3552" width="11.42578125" style="6"/>
    <col min="3553" max="3553" width="21.42578125" style="6" customWidth="1"/>
    <col min="3554" max="3556" width="11.42578125" style="6"/>
    <col min="3557" max="3578" width="3.140625" style="6" customWidth="1"/>
    <col min="3579" max="3579" width="7.7109375" style="6" customWidth="1"/>
    <col min="3580" max="3585" width="4" style="6" customWidth="1"/>
    <col min="3586" max="3586" width="7.42578125" style="6" customWidth="1"/>
    <col min="3587" max="3587" width="14.140625" style="6" bestFit="1" customWidth="1"/>
    <col min="3588" max="3588" width="10.85546875" style="6" customWidth="1"/>
    <col min="3589" max="3808" width="11.42578125" style="6"/>
    <col min="3809" max="3809" width="21.42578125" style="6" customWidth="1"/>
    <col min="3810" max="3812" width="11.42578125" style="6"/>
    <col min="3813" max="3834" width="3.140625" style="6" customWidth="1"/>
    <col min="3835" max="3835" width="7.7109375" style="6" customWidth="1"/>
    <col min="3836" max="3841" width="4" style="6" customWidth="1"/>
    <col min="3842" max="3842" width="7.42578125" style="6" customWidth="1"/>
    <col min="3843" max="3843" width="14.140625" style="6" bestFit="1" customWidth="1"/>
    <col min="3844" max="3844" width="10.85546875" style="6" customWidth="1"/>
    <col min="3845" max="4064" width="11.42578125" style="6"/>
    <col min="4065" max="4065" width="21.42578125" style="6" customWidth="1"/>
    <col min="4066" max="4068" width="11.42578125" style="6"/>
    <col min="4069" max="4090" width="3.140625" style="6" customWidth="1"/>
    <col min="4091" max="4091" width="7.7109375" style="6" customWidth="1"/>
    <col min="4092" max="4097" width="4" style="6" customWidth="1"/>
    <col min="4098" max="4098" width="7.42578125" style="6" customWidth="1"/>
    <col min="4099" max="4099" width="14.140625" style="6" bestFit="1" customWidth="1"/>
    <col min="4100" max="4100" width="10.85546875" style="6" customWidth="1"/>
    <col min="4101" max="4320" width="11.42578125" style="6"/>
    <col min="4321" max="4321" width="21.42578125" style="6" customWidth="1"/>
    <col min="4322" max="4324" width="11.42578125" style="6"/>
    <col min="4325" max="4346" width="3.140625" style="6" customWidth="1"/>
    <col min="4347" max="4347" width="7.7109375" style="6" customWidth="1"/>
    <col min="4348" max="4353" width="4" style="6" customWidth="1"/>
    <col min="4354" max="4354" width="7.42578125" style="6" customWidth="1"/>
    <col min="4355" max="4355" width="14.140625" style="6" bestFit="1" customWidth="1"/>
    <col min="4356" max="4356" width="10.85546875" style="6" customWidth="1"/>
    <col min="4357" max="4576" width="11.42578125" style="6"/>
    <col min="4577" max="4577" width="21.42578125" style="6" customWidth="1"/>
    <col min="4578" max="4580" width="11.42578125" style="6"/>
    <col min="4581" max="4602" width="3.140625" style="6" customWidth="1"/>
    <col min="4603" max="4603" width="7.7109375" style="6" customWidth="1"/>
    <col min="4604" max="4609" width="4" style="6" customWidth="1"/>
    <col min="4610" max="4610" width="7.42578125" style="6" customWidth="1"/>
    <col min="4611" max="4611" width="14.140625" style="6" bestFit="1" customWidth="1"/>
    <col min="4612" max="4612" width="10.85546875" style="6" customWidth="1"/>
    <col min="4613" max="4832" width="11.42578125" style="6"/>
    <col min="4833" max="4833" width="21.42578125" style="6" customWidth="1"/>
    <col min="4834" max="4836" width="11.42578125" style="6"/>
    <col min="4837" max="4858" width="3.140625" style="6" customWidth="1"/>
    <col min="4859" max="4859" width="7.7109375" style="6" customWidth="1"/>
    <col min="4860" max="4865" width="4" style="6" customWidth="1"/>
    <col min="4866" max="4866" width="7.42578125" style="6" customWidth="1"/>
    <col min="4867" max="4867" width="14.140625" style="6" bestFit="1" customWidth="1"/>
    <col min="4868" max="4868" width="10.85546875" style="6" customWidth="1"/>
    <col min="4869" max="5088" width="11.42578125" style="6"/>
    <col min="5089" max="5089" width="21.42578125" style="6" customWidth="1"/>
    <col min="5090" max="5092" width="11.42578125" style="6"/>
    <col min="5093" max="5114" width="3.140625" style="6" customWidth="1"/>
    <col min="5115" max="5115" width="7.7109375" style="6" customWidth="1"/>
    <col min="5116" max="5121" width="4" style="6" customWidth="1"/>
    <col min="5122" max="5122" width="7.42578125" style="6" customWidth="1"/>
    <col min="5123" max="5123" width="14.140625" style="6" bestFit="1" customWidth="1"/>
    <col min="5124" max="5124" width="10.85546875" style="6" customWidth="1"/>
    <col min="5125" max="5344" width="11.42578125" style="6"/>
    <col min="5345" max="5345" width="21.42578125" style="6" customWidth="1"/>
    <col min="5346" max="5348" width="11.42578125" style="6"/>
    <col min="5349" max="5370" width="3.140625" style="6" customWidth="1"/>
    <col min="5371" max="5371" width="7.7109375" style="6" customWidth="1"/>
    <col min="5372" max="5377" width="4" style="6" customWidth="1"/>
    <col min="5378" max="5378" width="7.42578125" style="6" customWidth="1"/>
    <col min="5379" max="5379" width="14.140625" style="6" bestFit="1" customWidth="1"/>
    <col min="5380" max="5380" width="10.85546875" style="6" customWidth="1"/>
    <col min="5381" max="5600" width="11.42578125" style="6"/>
    <col min="5601" max="5601" width="21.42578125" style="6" customWidth="1"/>
    <col min="5602" max="5604" width="11.42578125" style="6"/>
    <col min="5605" max="5626" width="3.140625" style="6" customWidth="1"/>
    <col min="5627" max="5627" width="7.7109375" style="6" customWidth="1"/>
    <col min="5628" max="5633" width="4" style="6" customWidth="1"/>
    <col min="5634" max="5634" width="7.42578125" style="6" customWidth="1"/>
    <col min="5635" max="5635" width="14.140625" style="6" bestFit="1" customWidth="1"/>
    <col min="5636" max="5636" width="10.85546875" style="6" customWidth="1"/>
    <col min="5637" max="5856" width="11.42578125" style="6"/>
    <col min="5857" max="5857" width="21.42578125" style="6" customWidth="1"/>
    <col min="5858" max="5860" width="11.42578125" style="6"/>
    <col min="5861" max="5882" width="3.140625" style="6" customWidth="1"/>
    <col min="5883" max="5883" width="7.7109375" style="6" customWidth="1"/>
    <col min="5884" max="5889" width="4" style="6" customWidth="1"/>
    <col min="5890" max="5890" width="7.42578125" style="6" customWidth="1"/>
    <col min="5891" max="5891" width="14.140625" style="6" bestFit="1" customWidth="1"/>
    <col min="5892" max="5892" width="10.85546875" style="6" customWidth="1"/>
    <col min="5893" max="6112" width="11.42578125" style="6"/>
    <col min="6113" max="6113" width="21.42578125" style="6" customWidth="1"/>
    <col min="6114" max="6116" width="11.42578125" style="6"/>
    <col min="6117" max="6138" width="3.140625" style="6" customWidth="1"/>
    <col min="6139" max="6139" width="7.7109375" style="6" customWidth="1"/>
    <col min="6140" max="6145" width="4" style="6" customWidth="1"/>
    <col min="6146" max="6146" width="7.42578125" style="6" customWidth="1"/>
    <col min="6147" max="6147" width="14.140625" style="6" bestFit="1" customWidth="1"/>
    <col min="6148" max="6148" width="10.85546875" style="6" customWidth="1"/>
    <col min="6149" max="6368" width="11.42578125" style="6"/>
    <col min="6369" max="6369" width="21.42578125" style="6" customWidth="1"/>
    <col min="6370" max="6372" width="11.42578125" style="6"/>
    <col min="6373" max="6394" width="3.140625" style="6" customWidth="1"/>
    <col min="6395" max="6395" width="7.7109375" style="6" customWidth="1"/>
    <col min="6396" max="6401" width="4" style="6" customWidth="1"/>
    <col min="6402" max="6402" width="7.42578125" style="6" customWidth="1"/>
    <col min="6403" max="6403" width="14.140625" style="6" bestFit="1" customWidth="1"/>
    <col min="6404" max="6404" width="10.85546875" style="6" customWidth="1"/>
    <col min="6405" max="6624" width="11.42578125" style="6"/>
    <col min="6625" max="6625" width="21.42578125" style="6" customWidth="1"/>
    <col min="6626" max="6628" width="11.42578125" style="6"/>
    <col min="6629" max="6650" width="3.140625" style="6" customWidth="1"/>
    <col min="6651" max="6651" width="7.7109375" style="6" customWidth="1"/>
    <col min="6652" max="6657" width="4" style="6" customWidth="1"/>
    <col min="6658" max="6658" width="7.42578125" style="6" customWidth="1"/>
    <col min="6659" max="6659" width="14.140625" style="6" bestFit="1" customWidth="1"/>
    <col min="6660" max="6660" width="10.85546875" style="6" customWidth="1"/>
    <col min="6661" max="6880" width="11.42578125" style="6"/>
    <col min="6881" max="6881" width="21.42578125" style="6" customWidth="1"/>
    <col min="6882" max="6884" width="11.42578125" style="6"/>
    <col min="6885" max="6906" width="3.140625" style="6" customWidth="1"/>
    <col min="6907" max="6907" width="7.7109375" style="6" customWidth="1"/>
    <col min="6908" max="6913" width="4" style="6" customWidth="1"/>
    <col min="6914" max="6914" width="7.42578125" style="6" customWidth="1"/>
    <col min="6915" max="6915" width="14.140625" style="6" bestFit="1" customWidth="1"/>
    <col min="6916" max="6916" width="10.85546875" style="6" customWidth="1"/>
    <col min="6917" max="7136" width="11.42578125" style="6"/>
    <col min="7137" max="7137" width="21.42578125" style="6" customWidth="1"/>
    <col min="7138" max="7140" width="11.42578125" style="6"/>
    <col min="7141" max="7162" width="3.140625" style="6" customWidth="1"/>
    <col min="7163" max="7163" width="7.7109375" style="6" customWidth="1"/>
    <col min="7164" max="7169" width="4" style="6" customWidth="1"/>
    <col min="7170" max="7170" width="7.42578125" style="6" customWidth="1"/>
    <col min="7171" max="7171" width="14.140625" style="6" bestFit="1" customWidth="1"/>
    <col min="7172" max="7172" width="10.85546875" style="6" customWidth="1"/>
    <col min="7173" max="7392" width="11.42578125" style="6"/>
    <col min="7393" max="7393" width="21.42578125" style="6" customWidth="1"/>
    <col min="7394" max="7396" width="11.42578125" style="6"/>
    <col min="7397" max="7418" width="3.140625" style="6" customWidth="1"/>
    <col min="7419" max="7419" width="7.7109375" style="6" customWidth="1"/>
    <col min="7420" max="7425" width="4" style="6" customWidth="1"/>
    <col min="7426" max="7426" width="7.42578125" style="6" customWidth="1"/>
    <col min="7427" max="7427" width="14.140625" style="6" bestFit="1" customWidth="1"/>
    <col min="7428" max="7428" width="10.85546875" style="6" customWidth="1"/>
    <col min="7429" max="7648" width="11.42578125" style="6"/>
    <col min="7649" max="7649" width="21.42578125" style="6" customWidth="1"/>
    <col min="7650" max="7652" width="11.42578125" style="6"/>
    <col min="7653" max="7674" width="3.140625" style="6" customWidth="1"/>
    <col min="7675" max="7675" width="7.7109375" style="6" customWidth="1"/>
    <col min="7676" max="7681" width="4" style="6" customWidth="1"/>
    <col min="7682" max="7682" width="7.42578125" style="6" customWidth="1"/>
    <col min="7683" max="7683" width="14.140625" style="6" bestFit="1" customWidth="1"/>
    <col min="7684" max="7684" width="10.85546875" style="6" customWidth="1"/>
    <col min="7685" max="7904" width="11.42578125" style="6"/>
    <col min="7905" max="7905" width="21.42578125" style="6" customWidth="1"/>
    <col min="7906" max="7908" width="11.42578125" style="6"/>
    <col min="7909" max="7930" width="3.140625" style="6" customWidth="1"/>
    <col min="7931" max="7931" width="7.7109375" style="6" customWidth="1"/>
    <col min="7932" max="7937" width="4" style="6" customWidth="1"/>
    <col min="7938" max="7938" width="7.42578125" style="6" customWidth="1"/>
    <col min="7939" max="7939" width="14.140625" style="6" bestFit="1" customWidth="1"/>
    <col min="7940" max="7940" width="10.85546875" style="6" customWidth="1"/>
    <col min="7941" max="8160" width="11.42578125" style="6"/>
    <col min="8161" max="8161" width="21.42578125" style="6" customWidth="1"/>
    <col min="8162" max="8164" width="11.42578125" style="6"/>
    <col min="8165" max="8186" width="3.140625" style="6" customWidth="1"/>
    <col min="8187" max="8187" width="7.7109375" style="6" customWidth="1"/>
    <col min="8188" max="8193" width="4" style="6" customWidth="1"/>
    <col min="8194" max="8194" width="7.42578125" style="6" customWidth="1"/>
    <col min="8195" max="8195" width="14.140625" style="6" bestFit="1" customWidth="1"/>
    <col min="8196" max="8196" width="10.85546875" style="6" customWidth="1"/>
    <col min="8197" max="8416" width="11.42578125" style="6"/>
    <col min="8417" max="8417" width="21.42578125" style="6" customWidth="1"/>
    <col min="8418" max="8420" width="11.42578125" style="6"/>
    <col min="8421" max="8442" width="3.140625" style="6" customWidth="1"/>
    <col min="8443" max="8443" width="7.7109375" style="6" customWidth="1"/>
    <col min="8444" max="8449" width="4" style="6" customWidth="1"/>
    <col min="8450" max="8450" width="7.42578125" style="6" customWidth="1"/>
    <col min="8451" max="8451" width="14.140625" style="6" bestFit="1" customWidth="1"/>
    <col min="8452" max="8452" width="10.85546875" style="6" customWidth="1"/>
    <col min="8453" max="8672" width="11.42578125" style="6"/>
    <col min="8673" max="8673" width="21.42578125" style="6" customWidth="1"/>
    <col min="8674" max="8676" width="11.42578125" style="6"/>
    <col min="8677" max="8698" width="3.140625" style="6" customWidth="1"/>
    <col min="8699" max="8699" width="7.7109375" style="6" customWidth="1"/>
    <col min="8700" max="8705" width="4" style="6" customWidth="1"/>
    <col min="8706" max="8706" width="7.42578125" style="6" customWidth="1"/>
    <col min="8707" max="8707" width="14.140625" style="6" bestFit="1" customWidth="1"/>
    <col min="8708" max="8708" width="10.85546875" style="6" customWidth="1"/>
    <col min="8709" max="8928" width="11.42578125" style="6"/>
    <col min="8929" max="8929" width="21.42578125" style="6" customWidth="1"/>
    <col min="8930" max="8932" width="11.42578125" style="6"/>
    <col min="8933" max="8954" width="3.140625" style="6" customWidth="1"/>
    <col min="8955" max="8955" width="7.7109375" style="6" customWidth="1"/>
    <col min="8956" max="8961" width="4" style="6" customWidth="1"/>
    <col min="8962" max="8962" width="7.42578125" style="6" customWidth="1"/>
    <col min="8963" max="8963" width="14.140625" style="6" bestFit="1" customWidth="1"/>
    <col min="8964" max="8964" width="10.85546875" style="6" customWidth="1"/>
    <col min="8965" max="9184" width="11.42578125" style="6"/>
    <col min="9185" max="9185" width="21.42578125" style="6" customWidth="1"/>
    <col min="9186" max="9188" width="11.42578125" style="6"/>
    <col min="9189" max="9210" width="3.140625" style="6" customWidth="1"/>
    <col min="9211" max="9211" width="7.7109375" style="6" customWidth="1"/>
    <col min="9212" max="9217" width="4" style="6" customWidth="1"/>
    <col min="9218" max="9218" width="7.42578125" style="6" customWidth="1"/>
    <col min="9219" max="9219" width="14.140625" style="6" bestFit="1" customWidth="1"/>
    <col min="9220" max="9220" width="10.85546875" style="6" customWidth="1"/>
    <col min="9221" max="9440" width="11.42578125" style="6"/>
    <col min="9441" max="9441" width="21.42578125" style="6" customWidth="1"/>
    <col min="9442" max="9444" width="11.42578125" style="6"/>
    <col min="9445" max="9466" width="3.140625" style="6" customWidth="1"/>
    <col min="9467" max="9467" width="7.7109375" style="6" customWidth="1"/>
    <col min="9468" max="9473" width="4" style="6" customWidth="1"/>
    <col min="9474" max="9474" width="7.42578125" style="6" customWidth="1"/>
    <col min="9475" max="9475" width="14.140625" style="6" bestFit="1" customWidth="1"/>
    <col min="9476" max="9476" width="10.85546875" style="6" customWidth="1"/>
    <col min="9477" max="9696" width="11.42578125" style="6"/>
    <col min="9697" max="9697" width="21.42578125" style="6" customWidth="1"/>
    <col min="9698" max="9700" width="11.42578125" style="6"/>
    <col min="9701" max="9722" width="3.140625" style="6" customWidth="1"/>
    <col min="9723" max="9723" width="7.7109375" style="6" customWidth="1"/>
    <col min="9724" max="9729" width="4" style="6" customWidth="1"/>
    <col min="9730" max="9730" width="7.42578125" style="6" customWidth="1"/>
    <col min="9731" max="9731" width="14.140625" style="6" bestFit="1" customWidth="1"/>
    <col min="9732" max="9732" width="10.85546875" style="6" customWidth="1"/>
    <col min="9733" max="9952" width="11.42578125" style="6"/>
    <col min="9953" max="9953" width="21.42578125" style="6" customWidth="1"/>
    <col min="9954" max="9956" width="11.42578125" style="6"/>
    <col min="9957" max="9978" width="3.140625" style="6" customWidth="1"/>
    <col min="9979" max="9979" width="7.7109375" style="6" customWidth="1"/>
    <col min="9980" max="9985" width="4" style="6" customWidth="1"/>
    <col min="9986" max="9986" width="7.42578125" style="6" customWidth="1"/>
    <col min="9987" max="9987" width="14.140625" style="6" bestFit="1" customWidth="1"/>
    <col min="9988" max="9988" width="10.85546875" style="6" customWidth="1"/>
    <col min="9989" max="10208" width="11.42578125" style="6"/>
    <col min="10209" max="10209" width="21.42578125" style="6" customWidth="1"/>
    <col min="10210" max="10212" width="11.42578125" style="6"/>
    <col min="10213" max="10234" width="3.140625" style="6" customWidth="1"/>
    <col min="10235" max="10235" width="7.7109375" style="6" customWidth="1"/>
    <col min="10236" max="10241" width="4" style="6" customWidth="1"/>
    <col min="10242" max="10242" width="7.42578125" style="6" customWidth="1"/>
    <col min="10243" max="10243" width="14.140625" style="6" bestFit="1" customWidth="1"/>
    <col min="10244" max="10244" width="10.85546875" style="6" customWidth="1"/>
    <col min="10245" max="10464" width="11.42578125" style="6"/>
    <col min="10465" max="10465" width="21.42578125" style="6" customWidth="1"/>
    <col min="10466" max="10468" width="11.42578125" style="6"/>
    <col min="10469" max="10490" width="3.140625" style="6" customWidth="1"/>
    <col min="10491" max="10491" width="7.7109375" style="6" customWidth="1"/>
    <col min="10492" max="10497" width="4" style="6" customWidth="1"/>
    <col min="10498" max="10498" width="7.42578125" style="6" customWidth="1"/>
    <col min="10499" max="10499" width="14.140625" style="6" bestFit="1" customWidth="1"/>
    <col min="10500" max="10500" width="10.85546875" style="6" customWidth="1"/>
    <col min="10501" max="10720" width="11.42578125" style="6"/>
    <col min="10721" max="10721" width="21.42578125" style="6" customWidth="1"/>
    <col min="10722" max="10724" width="11.42578125" style="6"/>
    <col min="10725" max="10746" width="3.140625" style="6" customWidth="1"/>
    <col min="10747" max="10747" width="7.7109375" style="6" customWidth="1"/>
    <col min="10748" max="10753" width="4" style="6" customWidth="1"/>
    <col min="10754" max="10754" width="7.42578125" style="6" customWidth="1"/>
    <col min="10755" max="10755" width="14.140625" style="6" bestFit="1" customWidth="1"/>
    <col min="10756" max="10756" width="10.85546875" style="6" customWidth="1"/>
    <col min="10757" max="10976" width="11.42578125" style="6"/>
    <col min="10977" max="10977" width="21.42578125" style="6" customWidth="1"/>
    <col min="10978" max="10980" width="11.42578125" style="6"/>
    <col min="10981" max="11002" width="3.140625" style="6" customWidth="1"/>
    <col min="11003" max="11003" width="7.7109375" style="6" customWidth="1"/>
    <col min="11004" max="11009" width="4" style="6" customWidth="1"/>
    <col min="11010" max="11010" width="7.42578125" style="6" customWidth="1"/>
    <col min="11011" max="11011" width="14.140625" style="6" bestFit="1" customWidth="1"/>
    <col min="11012" max="11012" width="10.85546875" style="6" customWidth="1"/>
    <col min="11013" max="11232" width="11.42578125" style="6"/>
    <col min="11233" max="11233" width="21.42578125" style="6" customWidth="1"/>
    <col min="11234" max="11236" width="11.42578125" style="6"/>
    <col min="11237" max="11258" width="3.140625" style="6" customWidth="1"/>
    <col min="11259" max="11259" width="7.7109375" style="6" customWidth="1"/>
    <col min="11260" max="11265" width="4" style="6" customWidth="1"/>
    <col min="11266" max="11266" width="7.42578125" style="6" customWidth="1"/>
    <col min="11267" max="11267" width="14.140625" style="6" bestFit="1" customWidth="1"/>
    <col min="11268" max="11268" width="10.85546875" style="6" customWidth="1"/>
    <col min="11269" max="11488" width="11.42578125" style="6"/>
    <col min="11489" max="11489" width="21.42578125" style="6" customWidth="1"/>
    <col min="11490" max="11492" width="11.42578125" style="6"/>
    <col min="11493" max="11514" width="3.140625" style="6" customWidth="1"/>
    <col min="11515" max="11515" width="7.7109375" style="6" customWidth="1"/>
    <col min="11516" max="11521" width="4" style="6" customWidth="1"/>
    <col min="11522" max="11522" width="7.42578125" style="6" customWidth="1"/>
    <col min="11523" max="11523" width="14.140625" style="6" bestFit="1" customWidth="1"/>
    <col min="11524" max="11524" width="10.85546875" style="6" customWidth="1"/>
    <col min="11525" max="11744" width="11.42578125" style="6"/>
    <col min="11745" max="11745" width="21.42578125" style="6" customWidth="1"/>
    <col min="11746" max="11748" width="11.42578125" style="6"/>
    <col min="11749" max="11770" width="3.140625" style="6" customWidth="1"/>
    <col min="11771" max="11771" width="7.7109375" style="6" customWidth="1"/>
    <col min="11772" max="11777" width="4" style="6" customWidth="1"/>
    <col min="11778" max="11778" width="7.42578125" style="6" customWidth="1"/>
    <col min="11779" max="11779" width="14.140625" style="6" bestFit="1" customWidth="1"/>
    <col min="11780" max="11780" width="10.85546875" style="6" customWidth="1"/>
    <col min="11781" max="12000" width="11.42578125" style="6"/>
    <col min="12001" max="12001" width="21.42578125" style="6" customWidth="1"/>
    <col min="12002" max="12004" width="11.42578125" style="6"/>
    <col min="12005" max="12026" width="3.140625" style="6" customWidth="1"/>
    <col min="12027" max="12027" width="7.7109375" style="6" customWidth="1"/>
    <col min="12028" max="12033" width="4" style="6" customWidth="1"/>
    <col min="12034" max="12034" width="7.42578125" style="6" customWidth="1"/>
    <col min="12035" max="12035" width="14.140625" style="6" bestFit="1" customWidth="1"/>
    <col min="12036" max="12036" width="10.85546875" style="6" customWidth="1"/>
    <col min="12037" max="12256" width="11.42578125" style="6"/>
    <col min="12257" max="12257" width="21.42578125" style="6" customWidth="1"/>
    <col min="12258" max="12260" width="11.42578125" style="6"/>
    <col min="12261" max="12282" width="3.140625" style="6" customWidth="1"/>
    <col min="12283" max="12283" width="7.7109375" style="6" customWidth="1"/>
    <col min="12284" max="12289" width="4" style="6" customWidth="1"/>
    <col min="12290" max="12290" width="7.42578125" style="6" customWidth="1"/>
    <col min="12291" max="12291" width="14.140625" style="6" bestFit="1" customWidth="1"/>
    <col min="12292" max="12292" width="10.85546875" style="6" customWidth="1"/>
    <col min="12293" max="12512" width="11.42578125" style="6"/>
    <col min="12513" max="12513" width="21.42578125" style="6" customWidth="1"/>
    <col min="12514" max="12516" width="11.42578125" style="6"/>
    <col min="12517" max="12538" width="3.140625" style="6" customWidth="1"/>
    <col min="12539" max="12539" width="7.7109375" style="6" customWidth="1"/>
    <col min="12540" max="12545" width="4" style="6" customWidth="1"/>
    <col min="12546" max="12546" width="7.42578125" style="6" customWidth="1"/>
    <col min="12547" max="12547" width="14.140625" style="6" bestFit="1" customWidth="1"/>
    <col min="12548" max="12548" width="10.85546875" style="6" customWidth="1"/>
    <col min="12549" max="12768" width="11.42578125" style="6"/>
    <col min="12769" max="12769" width="21.42578125" style="6" customWidth="1"/>
    <col min="12770" max="12772" width="11.42578125" style="6"/>
    <col min="12773" max="12794" width="3.140625" style="6" customWidth="1"/>
    <col min="12795" max="12795" width="7.7109375" style="6" customWidth="1"/>
    <col min="12796" max="12801" width="4" style="6" customWidth="1"/>
    <col min="12802" max="12802" width="7.42578125" style="6" customWidth="1"/>
    <col min="12803" max="12803" width="14.140625" style="6" bestFit="1" customWidth="1"/>
    <col min="12804" max="12804" width="10.85546875" style="6" customWidth="1"/>
    <col min="12805" max="13024" width="11.42578125" style="6"/>
    <col min="13025" max="13025" width="21.42578125" style="6" customWidth="1"/>
    <col min="13026" max="13028" width="11.42578125" style="6"/>
    <col min="13029" max="13050" width="3.140625" style="6" customWidth="1"/>
    <col min="13051" max="13051" width="7.7109375" style="6" customWidth="1"/>
    <col min="13052" max="13057" width="4" style="6" customWidth="1"/>
    <col min="13058" max="13058" width="7.42578125" style="6" customWidth="1"/>
    <col min="13059" max="13059" width="14.140625" style="6" bestFit="1" customWidth="1"/>
    <col min="13060" max="13060" width="10.85546875" style="6" customWidth="1"/>
    <col min="13061" max="13280" width="11.42578125" style="6"/>
    <col min="13281" max="13281" width="21.42578125" style="6" customWidth="1"/>
    <col min="13282" max="13284" width="11.42578125" style="6"/>
    <col min="13285" max="13306" width="3.140625" style="6" customWidth="1"/>
    <col min="13307" max="13307" width="7.7109375" style="6" customWidth="1"/>
    <col min="13308" max="13313" width="4" style="6" customWidth="1"/>
    <col min="13314" max="13314" width="7.42578125" style="6" customWidth="1"/>
    <col min="13315" max="13315" width="14.140625" style="6" bestFit="1" customWidth="1"/>
    <col min="13316" max="13316" width="10.85546875" style="6" customWidth="1"/>
    <col min="13317" max="13536" width="11.42578125" style="6"/>
    <col min="13537" max="13537" width="21.42578125" style="6" customWidth="1"/>
    <col min="13538" max="13540" width="11.42578125" style="6"/>
    <col min="13541" max="13562" width="3.140625" style="6" customWidth="1"/>
    <col min="13563" max="13563" width="7.7109375" style="6" customWidth="1"/>
    <col min="13564" max="13569" width="4" style="6" customWidth="1"/>
    <col min="13570" max="13570" width="7.42578125" style="6" customWidth="1"/>
    <col min="13571" max="13571" width="14.140625" style="6" bestFit="1" customWidth="1"/>
    <col min="13572" max="13572" width="10.85546875" style="6" customWidth="1"/>
    <col min="13573" max="13792" width="11.42578125" style="6"/>
    <col min="13793" max="13793" width="21.42578125" style="6" customWidth="1"/>
    <col min="13794" max="13796" width="11.42578125" style="6"/>
    <col min="13797" max="13818" width="3.140625" style="6" customWidth="1"/>
    <col min="13819" max="13819" width="7.7109375" style="6" customWidth="1"/>
    <col min="13820" max="13825" width="4" style="6" customWidth="1"/>
    <col min="13826" max="13826" width="7.42578125" style="6" customWidth="1"/>
    <col min="13827" max="13827" width="14.140625" style="6" bestFit="1" customWidth="1"/>
    <col min="13828" max="13828" width="10.85546875" style="6" customWidth="1"/>
    <col min="13829" max="14048" width="11.42578125" style="6"/>
    <col min="14049" max="14049" width="21.42578125" style="6" customWidth="1"/>
    <col min="14050" max="14052" width="11.42578125" style="6"/>
    <col min="14053" max="14074" width="3.140625" style="6" customWidth="1"/>
    <col min="14075" max="14075" width="7.7109375" style="6" customWidth="1"/>
    <col min="14076" max="14081" width="4" style="6" customWidth="1"/>
    <col min="14082" max="14082" width="7.42578125" style="6" customWidth="1"/>
    <col min="14083" max="14083" width="14.140625" style="6" bestFit="1" customWidth="1"/>
    <col min="14084" max="14084" width="10.85546875" style="6" customWidth="1"/>
    <col min="14085" max="14304" width="11.42578125" style="6"/>
    <col min="14305" max="14305" width="21.42578125" style="6" customWidth="1"/>
    <col min="14306" max="14308" width="11.42578125" style="6"/>
    <col min="14309" max="14330" width="3.140625" style="6" customWidth="1"/>
    <col min="14331" max="14331" width="7.7109375" style="6" customWidth="1"/>
    <col min="14332" max="14337" width="4" style="6" customWidth="1"/>
    <col min="14338" max="14338" width="7.42578125" style="6" customWidth="1"/>
    <col min="14339" max="14339" width="14.140625" style="6" bestFit="1" customWidth="1"/>
    <col min="14340" max="14340" width="10.85546875" style="6" customWidth="1"/>
    <col min="14341" max="14560" width="11.42578125" style="6"/>
    <col min="14561" max="14561" width="21.42578125" style="6" customWidth="1"/>
    <col min="14562" max="14564" width="11.42578125" style="6"/>
    <col min="14565" max="14586" width="3.140625" style="6" customWidth="1"/>
    <col min="14587" max="14587" width="7.7109375" style="6" customWidth="1"/>
    <col min="14588" max="14593" width="4" style="6" customWidth="1"/>
    <col min="14594" max="14594" width="7.42578125" style="6" customWidth="1"/>
    <col min="14595" max="14595" width="14.140625" style="6" bestFit="1" customWidth="1"/>
    <col min="14596" max="14596" width="10.85546875" style="6" customWidth="1"/>
    <col min="14597" max="14816" width="11.42578125" style="6"/>
    <col min="14817" max="14817" width="21.42578125" style="6" customWidth="1"/>
    <col min="14818" max="14820" width="11.42578125" style="6"/>
    <col min="14821" max="14842" width="3.140625" style="6" customWidth="1"/>
    <col min="14843" max="14843" width="7.7109375" style="6" customWidth="1"/>
    <col min="14844" max="14849" width="4" style="6" customWidth="1"/>
    <col min="14850" max="14850" width="7.42578125" style="6" customWidth="1"/>
    <col min="14851" max="14851" width="14.140625" style="6" bestFit="1" customWidth="1"/>
    <col min="14852" max="14852" width="10.85546875" style="6" customWidth="1"/>
    <col min="14853" max="15072" width="11.42578125" style="6"/>
    <col min="15073" max="15073" width="21.42578125" style="6" customWidth="1"/>
    <col min="15074" max="15076" width="11.42578125" style="6"/>
    <col min="15077" max="15098" width="3.140625" style="6" customWidth="1"/>
    <col min="15099" max="15099" width="7.7109375" style="6" customWidth="1"/>
    <col min="15100" max="15105" width="4" style="6" customWidth="1"/>
    <col min="15106" max="15106" width="7.42578125" style="6" customWidth="1"/>
    <col min="15107" max="15107" width="14.140625" style="6" bestFit="1" customWidth="1"/>
    <col min="15108" max="15108" width="10.85546875" style="6" customWidth="1"/>
    <col min="15109" max="15328" width="11.42578125" style="6"/>
    <col min="15329" max="15329" width="21.42578125" style="6" customWidth="1"/>
    <col min="15330" max="15332" width="11.42578125" style="6"/>
    <col min="15333" max="15354" width="3.140625" style="6" customWidth="1"/>
    <col min="15355" max="15355" width="7.7109375" style="6" customWidth="1"/>
    <col min="15356" max="15361" width="4" style="6" customWidth="1"/>
    <col min="15362" max="15362" width="7.42578125" style="6" customWidth="1"/>
    <col min="15363" max="15363" width="14.140625" style="6" bestFit="1" customWidth="1"/>
    <col min="15364" max="15364" width="10.85546875" style="6" customWidth="1"/>
    <col min="15365" max="15584" width="11.42578125" style="6"/>
    <col min="15585" max="15585" width="21.42578125" style="6" customWidth="1"/>
    <col min="15586" max="15588" width="11.42578125" style="6"/>
    <col min="15589" max="15610" width="3.140625" style="6" customWidth="1"/>
    <col min="15611" max="15611" width="7.7109375" style="6" customWidth="1"/>
    <col min="15612" max="15617" width="4" style="6" customWidth="1"/>
    <col min="15618" max="15618" width="7.42578125" style="6" customWidth="1"/>
    <col min="15619" max="15619" width="14.140625" style="6" bestFit="1" customWidth="1"/>
    <col min="15620" max="15620" width="10.85546875" style="6" customWidth="1"/>
    <col min="15621" max="15840" width="11.42578125" style="6"/>
    <col min="15841" max="15841" width="21.42578125" style="6" customWidth="1"/>
    <col min="15842" max="15844" width="11.42578125" style="6"/>
    <col min="15845" max="15866" width="3.140625" style="6" customWidth="1"/>
    <col min="15867" max="15867" width="7.7109375" style="6" customWidth="1"/>
    <col min="15868" max="15873" width="4" style="6" customWidth="1"/>
    <col min="15874" max="15874" width="7.42578125" style="6" customWidth="1"/>
    <col min="15875" max="15875" width="14.140625" style="6" bestFit="1" customWidth="1"/>
    <col min="15876" max="15876" width="10.85546875" style="6" customWidth="1"/>
    <col min="15877" max="16096" width="11.42578125" style="6"/>
    <col min="16097" max="16097" width="21.42578125" style="6" customWidth="1"/>
    <col min="16098" max="16100" width="11.42578125" style="6"/>
    <col min="16101" max="16122" width="3.140625" style="6" customWidth="1"/>
    <col min="16123" max="16123" width="7.7109375" style="6" customWidth="1"/>
    <col min="16124" max="16129" width="4" style="6" customWidth="1"/>
    <col min="16130" max="16130" width="7.42578125" style="6" customWidth="1"/>
    <col min="16131" max="16131" width="14.140625" style="6" bestFit="1" customWidth="1"/>
    <col min="16132" max="16132" width="10.85546875" style="6" customWidth="1"/>
    <col min="16133" max="16351" width="11.42578125" style="6"/>
    <col min="16352" max="16352" width="11.42578125" style="6" customWidth="1"/>
    <col min="16353" max="16357" width="11.42578125" style="6"/>
    <col min="16358" max="16378" width="11.42578125" style="6" customWidth="1"/>
    <col min="16379" max="16384" width="11.42578125" style="6"/>
  </cols>
  <sheetData>
    <row r="1" spans="1:6" s="44" customFormat="1" ht="18.75" thickBot="1" x14ac:dyDescent="0.3">
      <c r="A1" s="40"/>
      <c r="B1" s="41"/>
      <c r="C1" s="41"/>
      <c r="D1" s="42"/>
      <c r="E1" s="43"/>
      <c r="F1" s="43"/>
    </row>
    <row r="2" spans="1:6" s="2" customFormat="1" ht="18.75" thickBot="1" x14ac:dyDescent="0.25">
      <c r="A2" s="118" t="s">
        <v>25</v>
      </c>
      <c r="B2" s="119"/>
      <c r="C2" s="120"/>
      <c r="D2" s="132" t="s">
        <v>41</v>
      </c>
      <c r="E2" s="133"/>
      <c r="F2" s="134"/>
    </row>
    <row r="3" spans="1:6" s="39" customFormat="1" ht="18" x14ac:dyDescent="0.2">
      <c r="A3" s="37"/>
      <c r="B3" s="38"/>
      <c r="C3" s="38"/>
    </row>
    <row r="4" spans="1:6" ht="81.75" customHeight="1" x14ac:dyDescent="0.2">
      <c r="A4" s="123" t="s">
        <v>23</v>
      </c>
      <c r="B4" s="124"/>
      <c r="C4" s="125"/>
      <c r="D4" s="128" t="s">
        <v>16</v>
      </c>
      <c r="E4" s="116" t="s">
        <v>24</v>
      </c>
      <c r="F4" s="126" t="s">
        <v>40</v>
      </c>
    </row>
    <row r="5" spans="1:6" ht="24" customHeight="1" x14ac:dyDescent="0.2">
      <c r="A5" s="3" t="s">
        <v>16</v>
      </c>
      <c r="B5" s="32" t="s">
        <v>17</v>
      </c>
      <c r="C5" s="24" t="s">
        <v>18</v>
      </c>
      <c r="D5" s="129"/>
      <c r="E5" s="117"/>
      <c r="F5" s="127"/>
    </row>
    <row r="6" spans="1:6" ht="18.75" customHeight="1" x14ac:dyDescent="0.2">
      <c r="A6" s="130" t="s">
        <v>42</v>
      </c>
      <c r="B6" s="130"/>
      <c r="C6" s="130"/>
      <c r="D6" s="130"/>
      <c r="E6" s="130"/>
      <c r="F6" s="131"/>
    </row>
    <row r="7" spans="1:6" ht="16.5" customHeight="1" x14ac:dyDescent="0.2">
      <c r="A7" s="63"/>
      <c r="B7" s="63"/>
      <c r="C7" s="64"/>
      <c r="D7" s="65"/>
      <c r="E7" s="66">
        <v>0</v>
      </c>
      <c r="F7" s="67"/>
    </row>
    <row r="8" spans="1:6" ht="15" x14ac:dyDescent="0.25">
      <c r="A8" s="121" t="s">
        <v>46</v>
      </c>
      <c r="B8" s="122"/>
      <c r="C8" s="122"/>
      <c r="D8" s="69"/>
      <c r="E8" s="70">
        <f>SUM(E7:E7)</f>
        <v>0</v>
      </c>
      <c r="F8" s="70">
        <f>SUM(F7:F7)</f>
        <v>0</v>
      </c>
    </row>
    <row r="9" spans="1:6" ht="15" x14ac:dyDescent="0.25">
      <c r="A9" s="68"/>
      <c r="B9" s="54"/>
      <c r="C9" s="54"/>
      <c r="D9" s="54"/>
      <c r="E9" s="28"/>
      <c r="F9" s="28"/>
    </row>
    <row r="10" spans="1:6" x14ac:dyDescent="0.2">
      <c r="A10" s="58" t="s">
        <v>43</v>
      </c>
      <c r="B10" s="59"/>
      <c r="C10" s="59"/>
      <c r="D10" s="59"/>
      <c r="E10" s="60"/>
      <c r="F10" s="60"/>
    </row>
    <row r="11" spans="1:6" x14ac:dyDescent="0.2">
      <c r="A11" s="22"/>
      <c r="B11" s="22"/>
      <c r="C11" s="55">
        <v>0</v>
      </c>
      <c r="D11" s="56"/>
      <c r="E11" s="57">
        <v>0</v>
      </c>
      <c r="F11" s="61"/>
    </row>
    <row r="12" spans="1:6" x14ac:dyDescent="0.2">
      <c r="A12" s="17"/>
      <c r="B12" s="17"/>
      <c r="C12" s="25">
        <v>0</v>
      </c>
      <c r="D12" s="30"/>
      <c r="E12" s="26">
        <v>0</v>
      </c>
      <c r="F12" s="27"/>
    </row>
    <row r="13" spans="1:6" x14ac:dyDescent="0.2">
      <c r="A13" s="17"/>
      <c r="B13" s="17"/>
      <c r="C13" s="25">
        <v>0</v>
      </c>
      <c r="D13" s="30"/>
      <c r="E13" s="26">
        <v>0</v>
      </c>
      <c r="F13" s="27"/>
    </row>
    <row r="14" spans="1:6" x14ac:dyDescent="0.2">
      <c r="A14" s="17"/>
      <c r="B14" s="17"/>
      <c r="C14" s="25">
        <v>0</v>
      </c>
      <c r="D14" s="30"/>
      <c r="E14" s="26">
        <v>0</v>
      </c>
      <c r="F14" s="27"/>
    </row>
    <row r="15" spans="1:6" x14ac:dyDescent="0.2">
      <c r="A15" s="17"/>
      <c r="B15" s="17"/>
      <c r="C15" s="25">
        <v>0</v>
      </c>
      <c r="D15" s="30"/>
      <c r="E15" s="26">
        <v>0</v>
      </c>
      <c r="F15" s="27"/>
    </row>
    <row r="16" spans="1:6" x14ac:dyDescent="0.2">
      <c r="A16" s="17"/>
      <c r="B16" s="17"/>
      <c r="C16" s="25">
        <v>0</v>
      </c>
      <c r="D16" s="31"/>
      <c r="E16" s="26">
        <v>0</v>
      </c>
      <c r="F16" s="27"/>
    </row>
    <row r="17" spans="1:6" x14ac:dyDescent="0.2">
      <c r="A17" s="17"/>
      <c r="B17" s="17"/>
      <c r="C17" s="25">
        <v>0</v>
      </c>
      <c r="D17" s="31"/>
      <c r="E17" s="26">
        <v>0</v>
      </c>
      <c r="F17" s="27"/>
    </row>
    <row r="18" spans="1:6" x14ac:dyDescent="0.2">
      <c r="A18" s="17"/>
      <c r="B18" s="17"/>
      <c r="C18" s="25">
        <v>0</v>
      </c>
      <c r="D18" s="31"/>
      <c r="E18" s="26">
        <v>0</v>
      </c>
      <c r="F18" s="27"/>
    </row>
    <row r="19" spans="1:6" x14ac:dyDescent="0.2">
      <c r="A19" s="17"/>
      <c r="B19" s="17"/>
      <c r="C19" s="25">
        <v>0</v>
      </c>
      <c r="D19" s="31"/>
      <c r="E19" s="26">
        <v>0</v>
      </c>
      <c r="F19" s="27"/>
    </row>
    <row r="20" spans="1:6" x14ac:dyDescent="0.2">
      <c r="A20" s="17"/>
      <c r="B20" s="17"/>
      <c r="C20" s="25">
        <v>0</v>
      </c>
      <c r="D20" s="30"/>
      <c r="E20" s="26">
        <v>0</v>
      </c>
      <c r="F20" s="27"/>
    </row>
    <row r="21" spans="1:6" x14ac:dyDescent="0.2">
      <c r="A21" s="17"/>
      <c r="B21" s="17"/>
      <c r="C21" s="25">
        <v>0</v>
      </c>
      <c r="D21" s="30"/>
      <c r="E21" s="26">
        <v>0</v>
      </c>
      <c r="F21" s="27"/>
    </row>
    <row r="22" spans="1:6" x14ac:dyDescent="0.2">
      <c r="A22" s="17"/>
      <c r="B22" s="17"/>
      <c r="C22" s="25">
        <v>0</v>
      </c>
      <c r="D22" s="30"/>
      <c r="E22" s="26">
        <v>0</v>
      </c>
      <c r="F22" s="27"/>
    </row>
    <row r="23" spans="1:6" x14ac:dyDescent="0.2">
      <c r="A23" s="17"/>
      <c r="B23" s="17"/>
      <c r="C23" s="25">
        <v>0</v>
      </c>
      <c r="D23" s="31"/>
      <c r="E23" s="26">
        <v>0</v>
      </c>
      <c r="F23" s="27"/>
    </row>
    <row r="24" spans="1:6" x14ac:dyDescent="0.2">
      <c r="A24" s="17"/>
      <c r="B24" s="17"/>
      <c r="C24" s="25">
        <v>0</v>
      </c>
      <c r="D24" s="31"/>
      <c r="E24" s="26">
        <v>0</v>
      </c>
      <c r="F24" s="27"/>
    </row>
    <row r="25" spans="1:6" x14ac:dyDescent="0.2">
      <c r="A25" s="17"/>
      <c r="B25" s="17"/>
      <c r="C25" s="25">
        <v>0</v>
      </c>
      <c r="D25" s="31"/>
      <c r="E25" s="26">
        <v>0</v>
      </c>
      <c r="F25" s="27"/>
    </row>
    <row r="26" spans="1:6" x14ac:dyDescent="0.2">
      <c r="A26" s="17"/>
      <c r="B26" s="17"/>
      <c r="C26" s="25">
        <v>0</v>
      </c>
      <c r="D26" s="31"/>
      <c r="E26" s="26">
        <v>0</v>
      </c>
      <c r="F26" s="27"/>
    </row>
    <row r="27" spans="1:6" x14ac:dyDescent="0.2">
      <c r="A27" s="17"/>
      <c r="B27" s="17"/>
      <c r="C27" s="25">
        <v>0</v>
      </c>
      <c r="D27" s="31"/>
      <c r="E27" s="26">
        <v>0</v>
      </c>
      <c r="F27" s="27"/>
    </row>
    <row r="28" spans="1:6" ht="13.5" thickBot="1" x14ac:dyDescent="0.25">
      <c r="A28" s="17"/>
      <c r="B28" s="17"/>
      <c r="C28" s="25">
        <v>0</v>
      </c>
      <c r="D28" s="31"/>
      <c r="E28" s="26">
        <v>0</v>
      </c>
      <c r="F28" s="27"/>
    </row>
    <row r="29" spans="1:6" ht="15.75" thickBot="1" x14ac:dyDescent="0.3">
      <c r="A29" s="114" t="s">
        <v>44</v>
      </c>
      <c r="B29" s="115"/>
      <c r="C29" s="115"/>
      <c r="D29" s="48"/>
      <c r="E29" s="53">
        <f>SUM(E11:E28)</f>
        <v>0</v>
      </c>
      <c r="F29" s="53">
        <f>SUM(F11:F28)</f>
        <v>0</v>
      </c>
    </row>
    <row r="30" spans="1:6" ht="15.75" thickBot="1" x14ac:dyDescent="0.3">
      <c r="A30" s="114" t="s">
        <v>45</v>
      </c>
      <c r="B30" s="115"/>
      <c r="C30" s="115"/>
      <c r="D30" s="48"/>
      <c r="E30" s="53"/>
      <c r="F30" s="53">
        <f>SUM(F12:F29)</f>
        <v>0</v>
      </c>
    </row>
    <row r="31" spans="1:6" ht="13.5" thickBot="1" x14ac:dyDescent="0.25"/>
    <row r="32" spans="1:6" ht="13.15" customHeight="1" x14ac:dyDescent="0.2">
      <c r="B32" s="91" t="s">
        <v>2</v>
      </c>
      <c r="C32" s="92"/>
      <c r="D32" s="47"/>
    </row>
    <row r="33" spans="2:4" ht="13.15" customHeight="1" x14ac:dyDescent="0.2">
      <c r="B33" s="93"/>
      <c r="C33" s="94"/>
      <c r="D33" s="47"/>
    </row>
    <row r="34" spans="2:4" ht="13.15" customHeight="1" x14ac:dyDescent="0.2">
      <c r="B34" s="93"/>
      <c r="C34" s="94"/>
      <c r="D34" s="47"/>
    </row>
    <row r="35" spans="2:4" ht="13.15" customHeight="1" x14ac:dyDescent="0.2">
      <c r="B35" s="93"/>
      <c r="C35" s="94"/>
      <c r="D35" s="47"/>
    </row>
    <row r="36" spans="2:4" ht="13.9" customHeight="1" thickBot="1" x14ac:dyDescent="0.25">
      <c r="B36" s="95"/>
      <c r="C36" s="96"/>
      <c r="D36" s="47"/>
    </row>
  </sheetData>
  <mergeCells count="11">
    <mergeCell ref="F4:F5"/>
    <mergeCell ref="D4:D5"/>
    <mergeCell ref="A6:F6"/>
    <mergeCell ref="D2:F2"/>
    <mergeCell ref="A29:C29"/>
    <mergeCell ref="B32:C36"/>
    <mergeCell ref="A30:C30"/>
    <mergeCell ref="E4:E5"/>
    <mergeCell ref="A2:C2"/>
    <mergeCell ref="A8:C8"/>
    <mergeCell ref="A4:C4"/>
  </mergeCells>
  <printOptions horizontalCentered="1"/>
  <pageMargins left="0.35433070866141736" right="0.19685039370078741" top="0.39370078740157483" bottom="0.31496062992125984" header="0.15748031496062992" footer="0.15748031496062992"/>
  <pageSetup paperSize="9" scale="72" orientation="landscape" r:id="rId1"/>
  <headerFooter alignWithMargins="0">
    <oddHeader>&amp;L&amp;"Arial,Gras"ONERA&amp;"Arial,Normal" &amp;C&amp;"Arial,Gras"&amp;12TABLEAU DE DOTATION EN PERSONNEL (forfaitaire)</oddHeader>
    <oddFooter>&amp;L&amp;"Arial,Italique"Manutention_IDF_DPGF_AO2026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DPGF</vt:lpstr>
      <vt:lpstr>Dotation en matériel (forfait)</vt:lpstr>
      <vt:lpstr>Dotation en personnel (forfait)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Afantrouss Salima</dc:creator>
  <cp:lastModifiedBy>Afantrouss Salima</cp:lastModifiedBy>
  <cp:lastPrinted>2026-03-11T12:11:59Z</cp:lastPrinted>
  <dcterms:created xsi:type="dcterms:W3CDTF">2026-03-05T14:54:13Z</dcterms:created>
  <dcterms:modified xsi:type="dcterms:W3CDTF">2026-03-16T14:24:32Z</dcterms:modified>
</cp:coreProperties>
</file>